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si Mandelbaum\Progressive Provider Dropbox\Roth and Co\Roth and Co 2024\Other Cost Reports\Pointe Group Care\Medicaid Cost Reports\10 Newburyport\Files to Upload\"/>
    </mc:Choice>
  </mc:AlternateContent>
  <xr:revisionPtr revIDLastSave="0" documentId="8_{9C88840C-F982-4D7D-9679-166333D2876B}" xr6:coauthVersionLast="47" xr6:coauthVersionMax="47" xr10:uidLastSave="{00000000-0000-0000-0000-000000000000}"/>
  <bookViews>
    <workbookView xWindow="-28920" yWindow="-120" windowWidth="29040" windowHeight="15840" xr2:uid="{3931D97D-C449-411D-B76A-2868C577D390}"/>
  </bookViews>
  <sheets>
    <sheet name="Employee Totals by Account" sheetId="1" r:id="rId1"/>
  </sheets>
  <externalReferences>
    <externalReference r:id="rId2"/>
    <externalReference r:id="rId3"/>
  </externalReferences>
  <definedNames>
    <definedName name="_xlnm._FilterDatabase" localSheetId="0" hidden="1">'Employee Totals by Account'!#REF!</definedName>
    <definedName name="AcctRange">'[1]MCD TB'!$F$5:$F$474</definedName>
    <definedName name="AdjRange">'[1]MCD TB'!$K$5:$K$474</definedName>
    <definedName name="amount">'[2]Trial Balance'!$C$7:$C$97</definedName>
    <definedName name="Amounts">#REF!</definedName>
    <definedName name="AmtRange">'[1]MCD TB'!$H$5:$H$474</definedName>
    <definedName name="CHealthLife">'Employee Totals by Account'!$Q$5:$Q$23</definedName>
    <definedName name="Code">'[2]Trial Balance'!$A$7:$A$104</definedName>
    <definedName name="Codes">#REF!</definedName>
    <definedName name="coding">#REF!</definedName>
    <definedName name="ColRange">'[1]MCD TB'!$C$5:$C$474</definedName>
    <definedName name="CommentRange">'[1]MCD TB'!$I$5:$I$474</definedName>
    <definedName name="COtherBen">'Employee Totals by Account'!$R$5:$R$23</definedName>
    <definedName name="CPens">'Employee Totals by Account'!$N$5:$N$23</definedName>
    <definedName name="CPRTax">'Employee Totals by Account'!$I$5:$I$23</definedName>
    <definedName name="CWage">'Employee Totals by Account'!$G$5:$G$23</definedName>
    <definedName name="CWorkC">'Employee Totals by Account'!$J$5:$J$23</definedName>
    <definedName name="Dental">'Employee Totals by Account'!$G$30</definedName>
    <definedName name="DescRange">'[1]MCD TB'!$G$5:$G$474</definedName>
    <definedName name="EBLnRange">'Employee Totals by Account'!$A$4:$A$23</definedName>
    <definedName name="FormatAcctRange">'[1]MCD TB Formatted'!$F$5:$F$417</definedName>
    <definedName name="Health">'Employee Totals by Account'!$G$29</definedName>
    <definedName name="HealthLife">'Employee Totals by Account'!$G$29</definedName>
    <definedName name="Life">'Employee Totals by Account'!$G$31</definedName>
    <definedName name="LnRange">'[1]MCD TB'!$B$5:$B$474</definedName>
    <definedName name="NetIncomeLoss">[1]WTB!$C$351</definedName>
    <definedName name="numbers">#REF!</definedName>
    <definedName name="OrgRange">'[1]MCD TB'!$E$5:$E$474</definedName>
    <definedName name="OrigTBAcct">[1]WTB!$A$4:$A$377</definedName>
    <definedName name="OrigTBAmt">[1]WTB!$C$4:$C$377</definedName>
    <definedName name="Other">'Employee Totals by Account'!$G$34</definedName>
    <definedName name="Other2">'Employee Totals by Account'!$G$35</definedName>
    <definedName name="Penwion">'Employee Totals by Account'!$G$33</definedName>
    <definedName name="PRTax">'Employee Totals by Account'!$G$28</definedName>
    <definedName name="SalAcct">'Employee Totals by Account'!$B$5:$B$23</definedName>
    <definedName name="SchRange">'[1]MCD TB'!$A$5:$A$474</definedName>
    <definedName name="SubRange">'[1]MCD TB'!$D$5:$D$474</definedName>
    <definedName name="TotBenRange">'Employee Totals by Account'!$Q$4:$Q$23</definedName>
    <definedName name="TotTaxRange">'Employee Totals by Account'!$R$4</definedName>
    <definedName name="WorkC">'Employee Totals by Account'!$G$32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0" i="1" l="1"/>
  <c r="N40" i="1"/>
  <c r="M40" i="1"/>
  <c r="L40" i="1"/>
  <c r="K40" i="1"/>
  <c r="J40" i="1"/>
  <c r="I40" i="1"/>
  <c r="R39" i="1"/>
  <c r="Q39" i="1"/>
  <c r="P39" i="1"/>
  <c r="R38" i="1"/>
  <c r="Q38" i="1"/>
  <c r="P38" i="1"/>
  <c r="F35" i="1"/>
  <c r="E35" i="1"/>
  <c r="G35" i="1" s="1"/>
  <c r="E34" i="1"/>
  <c r="G34" i="1" s="1"/>
  <c r="H35" i="1" s="1"/>
  <c r="F33" i="1"/>
  <c r="E33" i="1"/>
  <c r="G33" i="1" s="1"/>
  <c r="F32" i="1"/>
  <c r="E32" i="1"/>
  <c r="G32" i="1" s="1"/>
  <c r="F31" i="1"/>
  <c r="G31" i="1" s="1"/>
  <c r="E31" i="1"/>
  <c r="G30" i="1"/>
  <c r="F30" i="1"/>
  <c r="E30" i="1"/>
  <c r="F29" i="1"/>
  <c r="E29" i="1"/>
  <c r="G29" i="1" s="1"/>
  <c r="F28" i="1"/>
  <c r="E28" i="1"/>
  <c r="G28" i="1" s="1"/>
  <c r="G25" i="1"/>
  <c r="D24" i="1"/>
  <c r="G23" i="1"/>
  <c r="F23" i="1"/>
  <c r="E23" i="1"/>
  <c r="G22" i="1"/>
  <c r="F22" i="1"/>
  <c r="E22" i="1"/>
  <c r="G21" i="1"/>
  <c r="F21" i="1"/>
  <c r="E21" i="1"/>
  <c r="G20" i="1"/>
  <c r="E20" i="1"/>
  <c r="F20" i="1" s="1"/>
  <c r="G19" i="1"/>
  <c r="E19" i="1"/>
  <c r="F19" i="1" s="1"/>
  <c r="G18" i="1"/>
  <c r="E18" i="1"/>
  <c r="F18" i="1" s="1"/>
  <c r="G17" i="1"/>
  <c r="E17" i="1"/>
  <c r="F17" i="1" s="1"/>
  <c r="G16" i="1"/>
  <c r="E16" i="1"/>
  <c r="F16" i="1" s="1"/>
  <c r="G15" i="1"/>
  <c r="E15" i="1"/>
  <c r="F15" i="1" s="1"/>
  <c r="G14" i="1"/>
  <c r="E14" i="1"/>
  <c r="F14" i="1" s="1"/>
  <c r="G13" i="1"/>
  <c r="E13" i="1"/>
  <c r="F13" i="1" s="1"/>
  <c r="G12" i="1"/>
  <c r="E12" i="1"/>
  <c r="F12" i="1" s="1"/>
  <c r="G11" i="1"/>
  <c r="E11" i="1"/>
  <c r="F11" i="1" s="1"/>
  <c r="G10" i="1"/>
  <c r="E10" i="1"/>
  <c r="F10" i="1" s="1"/>
  <c r="G9" i="1"/>
  <c r="E9" i="1"/>
  <c r="F9" i="1" s="1"/>
  <c r="G8" i="1"/>
  <c r="E8" i="1"/>
  <c r="F8" i="1" s="1"/>
  <c r="G7" i="1"/>
  <c r="E7" i="1"/>
  <c r="F7" i="1" s="1"/>
  <c r="G6" i="1"/>
  <c r="E6" i="1"/>
  <c r="F6" i="1" s="1"/>
  <c r="G5" i="1"/>
  <c r="E5" i="1"/>
  <c r="A3" i="1"/>
  <c r="A1" i="1"/>
  <c r="F5" i="1" l="1"/>
  <c r="F24" i="1" s="1"/>
  <c r="E24" i="1"/>
  <c r="G24" i="1"/>
  <c r="H16" i="1" s="1"/>
  <c r="H19" i="1"/>
  <c r="H21" i="1"/>
  <c r="H14" i="1"/>
  <c r="G36" i="1"/>
  <c r="E36" i="1"/>
  <c r="L16" i="1" l="1"/>
  <c r="O16" i="1"/>
  <c r="K16" i="1"/>
  <c r="Q16" i="1" s="1"/>
  <c r="N16" i="1"/>
  <c r="J16" i="1"/>
  <c r="M16" i="1"/>
  <c r="I16" i="1"/>
  <c r="H18" i="1"/>
  <c r="G26" i="1"/>
  <c r="H8" i="1"/>
  <c r="H5" i="1"/>
  <c r="O21" i="1"/>
  <c r="K21" i="1"/>
  <c r="Q21" i="1" s="1"/>
  <c r="N21" i="1"/>
  <c r="J21" i="1"/>
  <c r="M21" i="1"/>
  <c r="I21" i="1"/>
  <c r="L21" i="1"/>
  <c r="H22" i="1"/>
  <c r="G40" i="1"/>
  <c r="H23" i="1"/>
  <c r="H15" i="1"/>
  <c r="L14" i="1"/>
  <c r="O14" i="1"/>
  <c r="K14" i="1"/>
  <c r="Q14" i="1" s="1"/>
  <c r="N14" i="1"/>
  <c r="J14" i="1"/>
  <c r="M14" i="1"/>
  <c r="I14" i="1"/>
  <c r="H13" i="1"/>
  <c r="H12" i="1"/>
  <c r="H17" i="1"/>
  <c r="H10" i="1"/>
  <c r="N19" i="1"/>
  <c r="J19" i="1"/>
  <c r="M19" i="1"/>
  <c r="I19" i="1"/>
  <c r="L19" i="1"/>
  <c r="O19" i="1"/>
  <c r="K19" i="1"/>
  <c r="Q19" i="1" s="1"/>
  <c r="H20" i="1"/>
  <c r="H7" i="1"/>
  <c r="H11" i="1"/>
  <c r="H9" i="1"/>
  <c r="H6" i="1"/>
  <c r="N9" i="1" l="1"/>
  <c r="J9" i="1"/>
  <c r="L9" i="1"/>
  <c r="K9" i="1"/>
  <c r="Q9" i="1" s="1"/>
  <c r="I9" i="1"/>
  <c r="O9" i="1"/>
  <c r="M9" i="1"/>
  <c r="O17" i="1"/>
  <c r="K17" i="1"/>
  <c r="N17" i="1"/>
  <c r="J17" i="1"/>
  <c r="M17" i="1"/>
  <c r="I17" i="1"/>
  <c r="L17" i="1"/>
  <c r="M18" i="1"/>
  <c r="I18" i="1"/>
  <c r="L18" i="1"/>
  <c r="O18" i="1"/>
  <c r="K18" i="1"/>
  <c r="N18" i="1"/>
  <c r="J18" i="1"/>
  <c r="N11" i="1"/>
  <c r="J11" i="1"/>
  <c r="M11" i="1"/>
  <c r="I11" i="1"/>
  <c r="L11" i="1"/>
  <c r="K11" i="1"/>
  <c r="O11" i="1"/>
  <c r="L12" i="1"/>
  <c r="O12" i="1"/>
  <c r="K12" i="1"/>
  <c r="N12" i="1"/>
  <c r="J12" i="1"/>
  <c r="I12" i="1"/>
  <c r="M12" i="1"/>
  <c r="M22" i="1"/>
  <c r="I22" i="1"/>
  <c r="L22" i="1"/>
  <c r="O22" i="1"/>
  <c r="K22" i="1"/>
  <c r="Q22" i="1" s="1"/>
  <c r="N22" i="1"/>
  <c r="J22" i="1"/>
  <c r="H24" i="1"/>
  <c r="N5" i="1"/>
  <c r="J5" i="1"/>
  <c r="L5" i="1"/>
  <c r="K5" i="1"/>
  <c r="I5" i="1"/>
  <c r="O5" i="1"/>
  <c r="M5" i="1"/>
  <c r="P16" i="1"/>
  <c r="R16" i="1"/>
  <c r="N7" i="1"/>
  <c r="J7" i="1"/>
  <c r="L7" i="1"/>
  <c r="O7" i="1"/>
  <c r="M7" i="1"/>
  <c r="K7" i="1"/>
  <c r="I7" i="1"/>
  <c r="N13" i="1"/>
  <c r="J13" i="1"/>
  <c r="M13" i="1"/>
  <c r="I13" i="1"/>
  <c r="L13" i="1"/>
  <c r="O13" i="1"/>
  <c r="K13" i="1"/>
  <c r="N15" i="1"/>
  <c r="J15" i="1"/>
  <c r="M15" i="1"/>
  <c r="I15" i="1"/>
  <c r="L15" i="1"/>
  <c r="O15" i="1"/>
  <c r="K15" i="1"/>
  <c r="L8" i="1"/>
  <c r="N8" i="1"/>
  <c r="J8" i="1"/>
  <c r="I8" i="1"/>
  <c r="O8" i="1"/>
  <c r="M8" i="1"/>
  <c r="K8" i="1"/>
  <c r="Q8" i="1" s="1"/>
  <c r="L6" i="1"/>
  <c r="N6" i="1"/>
  <c r="J6" i="1"/>
  <c r="M6" i="1"/>
  <c r="K6" i="1"/>
  <c r="I6" i="1"/>
  <c r="O6" i="1"/>
  <c r="L20" i="1"/>
  <c r="O20" i="1"/>
  <c r="K20" i="1"/>
  <c r="N20" i="1"/>
  <c r="J20" i="1"/>
  <c r="M20" i="1"/>
  <c r="I20" i="1"/>
  <c r="R19" i="1"/>
  <c r="P19" i="1"/>
  <c r="L10" i="1"/>
  <c r="O10" i="1"/>
  <c r="N10" i="1"/>
  <c r="J10" i="1"/>
  <c r="M10" i="1"/>
  <c r="K10" i="1"/>
  <c r="Q10" i="1" s="1"/>
  <c r="I10" i="1"/>
  <c r="P14" i="1"/>
  <c r="R14" i="1"/>
  <c r="O23" i="1"/>
  <c r="K23" i="1"/>
  <c r="N23" i="1"/>
  <c r="J23" i="1"/>
  <c r="M23" i="1"/>
  <c r="I23" i="1"/>
  <c r="L23" i="1"/>
  <c r="R21" i="1"/>
  <c r="P21" i="1"/>
  <c r="R5" i="1" l="1"/>
  <c r="I24" i="1"/>
  <c r="P5" i="1"/>
  <c r="N24" i="1"/>
  <c r="P18" i="1"/>
  <c r="R18" i="1"/>
  <c r="R23" i="1"/>
  <c r="P23" i="1"/>
  <c r="Q23" i="1"/>
  <c r="P10" i="1"/>
  <c r="R10" i="1"/>
  <c r="R13" i="1"/>
  <c r="P13" i="1"/>
  <c r="R7" i="1"/>
  <c r="P7" i="1"/>
  <c r="K24" i="1"/>
  <c r="Q5" i="1"/>
  <c r="Q12" i="1"/>
  <c r="Q11" i="1"/>
  <c r="Q18" i="1"/>
  <c r="P20" i="1"/>
  <c r="R20" i="1"/>
  <c r="Q20" i="1"/>
  <c r="P6" i="1"/>
  <c r="R6" i="1"/>
  <c r="R15" i="1"/>
  <c r="P15" i="1"/>
  <c r="Q13" i="1"/>
  <c r="Q7" i="1"/>
  <c r="M24" i="1"/>
  <c r="L24" i="1"/>
  <c r="P12" i="1"/>
  <c r="R12" i="1"/>
  <c r="Q6" i="1"/>
  <c r="P8" i="1"/>
  <c r="R8" i="1"/>
  <c r="Q15" i="1"/>
  <c r="O24" i="1"/>
  <c r="J24" i="1"/>
  <c r="P22" i="1"/>
  <c r="R22" i="1"/>
  <c r="R11" i="1"/>
  <c r="P11" i="1"/>
  <c r="R17" i="1"/>
  <c r="P17" i="1"/>
  <c r="Q17" i="1"/>
  <c r="R9" i="1"/>
  <c r="P9" i="1"/>
  <c r="P24" i="1" l="1"/>
  <c r="Q24" i="1"/>
  <c r="R24" i="1"/>
</calcChain>
</file>

<file path=xl/sharedStrings.xml><?xml version="1.0" encoding="utf-8"?>
<sst xmlns="http://schemas.openxmlformats.org/spreadsheetml/2006/main" count="111" uniqueCount="92">
  <si>
    <t>Salaries Hours &amp; Benefits</t>
  </si>
  <si>
    <t>Line</t>
  </si>
  <si>
    <t>Acct</t>
  </si>
  <si>
    <t>Description</t>
  </si>
  <si>
    <t>Hours</t>
  </si>
  <si>
    <t>FTEs</t>
  </si>
  <si>
    <t>#Staff</t>
  </si>
  <si>
    <t>Wages (GL)</t>
  </si>
  <si>
    <t>% Total</t>
  </si>
  <si>
    <t>PR Tax</t>
  </si>
  <si>
    <t>Work Comp</t>
  </si>
  <si>
    <t>Group Health</t>
  </si>
  <si>
    <t>Dental</t>
  </si>
  <si>
    <t>STD/Life</t>
  </si>
  <si>
    <t>Pension</t>
  </si>
  <si>
    <t>Other</t>
  </si>
  <si>
    <t>Totals</t>
  </si>
  <si>
    <t>Total Ben Incl Below</t>
  </si>
  <si>
    <t>Total Tax Incl Below</t>
  </si>
  <si>
    <t>L3.1</t>
  </si>
  <si>
    <t>Staff Development</t>
  </si>
  <si>
    <t>L3.5</t>
  </si>
  <si>
    <t>Plant Operations</t>
  </si>
  <si>
    <t>L3.18</t>
  </si>
  <si>
    <t>Dietary Staff</t>
  </si>
  <si>
    <t>L3.13</t>
  </si>
  <si>
    <t>Dietician</t>
  </si>
  <si>
    <t>L3.24</t>
  </si>
  <si>
    <t>Laundry Staff</t>
  </si>
  <si>
    <t>Housekeeping Staff</t>
  </si>
  <si>
    <t>L3.36</t>
  </si>
  <si>
    <t>Ward Clerks/Medical Records</t>
  </si>
  <si>
    <t>L3.40</t>
  </si>
  <si>
    <t>MMQ Nurses</t>
  </si>
  <si>
    <t>L3.48</t>
  </si>
  <si>
    <t>6540.0</t>
  </si>
  <si>
    <t>Social Service Staff</t>
  </si>
  <si>
    <t>L3.64</t>
  </si>
  <si>
    <t>7021.1</t>
  </si>
  <si>
    <t>Recreational Staff</t>
  </si>
  <si>
    <t>L2.1</t>
  </si>
  <si>
    <t>4110.1</t>
  </si>
  <si>
    <t>Administrative</t>
  </si>
  <si>
    <t>L2.7</t>
  </si>
  <si>
    <t>4140.1</t>
  </si>
  <si>
    <t>Clerical Staff</t>
  </si>
  <si>
    <t>L1.1</t>
  </si>
  <si>
    <t>6020.1</t>
  </si>
  <si>
    <t>DON</t>
  </si>
  <si>
    <t>L1.7</t>
  </si>
  <si>
    <t>RN</t>
  </si>
  <si>
    <t>L1.12</t>
  </si>
  <si>
    <t>LPN</t>
  </si>
  <si>
    <t>L1.17</t>
  </si>
  <si>
    <t>CNA</t>
  </si>
  <si>
    <t>L3.60</t>
  </si>
  <si>
    <t>RPT</t>
  </si>
  <si>
    <t>L3.70</t>
  </si>
  <si>
    <t>RCA</t>
  </si>
  <si>
    <t>MDS/OBRA</t>
  </si>
  <si>
    <t>sch 5</t>
  </si>
  <si>
    <t>Diff</t>
  </si>
  <si>
    <t>s/b zero</t>
  </si>
  <si>
    <t>TB Amount</t>
  </si>
  <si>
    <t>Directly Assigned</t>
  </si>
  <si>
    <t>Remainder (Alloc Above)</t>
  </si>
  <si>
    <t xml:space="preserve">    Payroll Taxes</t>
  </si>
  <si>
    <t>612500.000</t>
  </si>
  <si>
    <t>Health Life</t>
  </si>
  <si>
    <t xml:space="preserve">    Group Health Insurance</t>
  </si>
  <si>
    <t>612600.000</t>
  </si>
  <si>
    <t xml:space="preserve">    Group Dental Insurance</t>
  </si>
  <si>
    <t>612700.000</t>
  </si>
  <si>
    <t xml:space="preserve">    Group Life/STD Insurance</t>
  </si>
  <si>
    <t>612800.000</t>
  </si>
  <si>
    <t xml:space="preserve">    Workers Comp. Insurance</t>
  </si>
  <si>
    <t>612900.000</t>
  </si>
  <si>
    <t xml:space="preserve">    Pension Expense</t>
  </si>
  <si>
    <t>613000.000</t>
  </si>
  <si>
    <t>Ben Other</t>
  </si>
  <si>
    <t xml:space="preserve">    Tuition &amp; Edu. Reimbursement</t>
  </si>
  <si>
    <t>613100.000</t>
  </si>
  <si>
    <t xml:space="preserve">    Employee Benefits - Other</t>
  </si>
  <si>
    <t>613300.000</t>
  </si>
  <si>
    <t>Wages</t>
  </si>
  <si>
    <t>Total Health/Life</t>
  </si>
  <si>
    <t>Total Other</t>
  </si>
  <si>
    <t xml:space="preserve">    Salary - Administrator</t>
  </si>
  <si>
    <t>611000.000</t>
  </si>
  <si>
    <t xml:space="preserve">    Salary - Director of Nursing</t>
  </si>
  <si>
    <t>671000.000</t>
  </si>
  <si>
    <t>Total Salaries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</si>
</sst>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sz val="10"/>
      <color rgb="FF000000"/>
      <name val="Times New Roman"/>
      <family val="1"/>
    </font>
    <font>
      <i/>
      <sz val="10"/>
      <name val="Calibri"/>
      <family val="2"/>
      <scheme val="minor"/>
    </font>
    <font>
      <b/>
      <u val="singleAccounting"/>
      <sz val="11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2" applyFont="1"/>
    <xf numFmtId="0" fontId="1" fillId="0" borderId="0" xfId="2" applyAlignment="1">
      <alignment horizontal="left"/>
    </xf>
    <xf numFmtId="164" fontId="3" fillId="0" borderId="0" xfId="3" applyNumberFormat="1" applyFont="1"/>
    <xf numFmtId="165" fontId="3" fillId="0" borderId="0" xfId="1" applyNumberFormat="1" applyFont="1"/>
    <xf numFmtId="164" fontId="1" fillId="0" borderId="0" xfId="1" applyNumberFormat="1" applyFont="1"/>
    <xf numFmtId="0" fontId="1" fillId="0" borderId="0" xfId="2"/>
    <xf numFmtId="49" fontId="5" fillId="0" borderId="0" xfId="2" applyNumberFormat="1" applyFont="1"/>
    <xf numFmtId="0" fontId="5" fillId="0" borderId="0" xfId="2" applyFont="1" applyAlignment="1">
      <alignment horizontal="left"/>
    </xf>
    <xf numFmtId="165" fontId="6" fillId="0" borderId="0" xfId="1" applyNumberFormat="1" applyFont="1" applyAlignment="1">
      <alignment horizontal="right" wrapText="1"/>
    </xf>
    <xf numFmtId="164" fontId="6" fillId="0" borderId="0" xfId="3" applyNumberFormat="1" applyFont="1" applyAlignment="1">
      <alignment horizontal="right" wrapText="1"/>
    </xf>
    <xf numFmtId="164" fontId="6" fillId="0" borderId="0" xfId="1" applyNumberFormat="1" applyFont="1" applyAlignment="1">
      <alignment horizontal="right"/>
    </xf>
    <xf numFmtId="0" fontId="5" fillId="0" borderId="0" xfId="2" applyFont="1"/>
    <xf numFmtId="164" fontId="5" fillId="0" borderId="0" xfId="3" applyNumberFormat="1" applyFont="1"/>
    <xf numFmtId="164" fontId="7" fillId="0" borderId="0" xfId="3" applyNumberFormat="1" applyFont="1"/>
    <xf numFmtId="164" fontId="7" fillId="0" borderId="0" xfId="3" applyNumberFormat="1" applyFont="1" applyAlignment="1">
      <alignment wrapText="1"/>
    </xf>
    <xf numFmtId="0" fontId="4" fillId="0" borderId="0" xfId="4" applyFont="1" applyAlignment="1">
      <alignment horizontal="center"/>
    </xf>
    <xf numFmtId="0" fontId="3" fillId="0" borderId="0" xfId="2" applyFont="1" applyAlignment="1">
      <alignment horizontal="center"/>
    </xf>
    <xf numFmtId="49" fontId="3" fillId="0" borderId="0" xfId="2" applyNumberFormat="1" applyFont="1" applyAlignment="1">
      <alignment horizontal="left"/>
    </xf>
    <xf numFmtId="165" fontId="3" fillId="2" borderId="0" xfId="1" applyNumberFormat="1" applyFont="1" applyFill="1"/>
    <xf numFmtId="165" fontId="3" fillId="0" borderId="0" xfId="1" applyNumberFormat="1" applyFont="1" applyFill="1"/>
    <xf numFmtId="164" fontId="3" fillId="0" borderId="0" xfId="1" applyNumberFormat="1" applyFont="1" applyFill="1"/>
    <xf numFmtId="10" fontId="3" fillId="0" borderId="0" xfId="5" applyNumberFormat="1" applyFont="1"/>
    <xf numFmtId="164" fontId="2" fillId="0" borderId="0" xfId="3" applyNumberFormat="1" applyFont="1"/>
    <xf numFmtId="164" fontId="1" fillId="0" borderId="0" xfId="2" applyNumberFormat="1"/>
    <xf numFmtId="165" fontId="3" fillId="0" borderId="0" xfId="3" quotePrefix="1" applyNumberFormat="1" applyFont="1" applyAlignment="1">
      <alignment horizontal="center"/>
    </xf>
    <xf numFmtId="0" fontId="3" fillId="0" borderId="0" xfId="2" quotePrefix="1" applyFont="1" applyAlignment="1">
      <alignment horizontal="center"/>
    </xf>
    <xf numFmtId="165" fontId="2" fillId="0" borderId="0" xfId="1" applyNumberFormat="1" applyFont="1"/>
    <xf numFmtId="164" fontId="2" fillId="0" borderId="0" xfId="1" applyNumberFormat="1" applyFont="1"/>
    <xf numFmtId="10" fontId="2" fillId="0" borderId="0" xfId="2" applyNumberFormat="1" applyFont="1"/>
    <xf numFmtId="164" fontId="2" fillId="0" borderId="0" xfId="2" applyNumberFormat="1" applyFont="1"/>
    <xf numFmtId="164" fontId="9" fillId="0" borderId="0" xfId="1" applyNumberFormat="1" applyFont="1" applyFill="1"/>
    <xf numFmtId="164" fontId="9" fillId="0" borderId="0" xfId="3" applyNumberFormat="1" applyFont="1"/>
    <xf numFmtId="165" fontId="1" fillId="0" borderId="0" xfId="1" applyNumberFormat="1" applyFont="1"/>
    <xf numFmtId="164" fontId="10" fillId="0" borderId="0" xfId="1" applyNumberFormat="1" applyFont="1"/>
    <xf numFmtId="0" fontId="10" fillId="0" borderId="0" xfId="2" applyFont="1" applyAlignment="1">
      <alignment wrapText="1"/>
    </xf>
    <xf numFmtId="164" fontId="10" fillId="0" borderId="0" xfId="3" applyNumberFormat="1" applyFont="1" applyAlignment="1">
      <alignment wrapText="1"/>
    </xf>
    <xf numFmtId="164" fontId="3" fillId="0" borderId="0" xfId="3" applyNumberFormat="1" applyFont="1" applyFill="1"/>
    <xf numFmtId="164" fontId="11" fillId="0" borderId="0" xfId="4" applyNumberFormat="1" applyFont="1"/>
    <xf numFmtId="164" fontId="12" fillId="0" borderId="0" xfId="3" applyNumberFormat="1" applyFont="1"/>
    <xf numFmtId="164" fontId="13" fillId="0" borderId="0" xfId="1" applyNumberFormat="1" applyFont="1"/>
    <xf numFmtId="164" fontId="14" fillId="0" borderId="0" xfId="2" applyNumberFormat="1" applyFont="1"/>
    <xf numFmtId="164" fontId="3" fillId="0" borderId="0" xfId="1" applyNumberFormat="1" applyFont="1"/>
    <xf numFmtId="0" fontId="5" fillId="0" borderId="0" xfId="2" applyFont="1" applyAlignment="1">
      <alignment horizontal="right"/>
    </xf>
    <xf numFmtId="164" fontId="5" fillId="0" borderId="0" xfId="3" applyNumberFormat="1" applyFont="1" applyAlignment="1">
      <alignment horizontal="right"/>
    </xf>
    <xf numFmtId="164" fontId="7" fillId="0" borderId="0" xfId="3" applyNumberFormat="1" applyFont="1" applyAlignment="1">
      <alignment horizontal="right"/>
    </xf>
    <xf numFmtId="164" fontId="7" fillId="0" borderId="0" xfId="3" applyNumberFormat="1" applyFont="1" applyAlignment="1">
      <alignment horizontal="right" wrapText="1"/>
    </xf>
    <xf numFmtId="165" fontId="1" fillId="0" borderId="0" xfId="1" applyNumberFormat="1" applyFont="1" applyAlignment="1">
      <alignment horizontal="left"/>
    </xf>
    <xf numFmtId="164" fontId="3" fillId="2" borderId="0" xfId="1" applyNumberFormat="1" applyFont="1" applyFill="1"/>
    <xf numFmtId="164" fontId="3" fillId="2" borderId="0" xfId="3" applyNumberFormat="1" applyFont="1" applyFill="1"/>
    <xf numFmtId="164" fontId="14" fillId="0" borderId="0" xfId="3" applyNumberFormat="1" applyFont="1"/>
    <xf numFmtId="164" fontId="3" fillId="0" borderId="1" xfId="3" applyNumberFormat="1" applyFont="1" applyBorder="1"/>
  </cellXfs>
  <cellStyles count="6">
    <cellStyle name="Comma" xfId="1" builtinId="3"/>
    <cellStyle name="Comma 2" xfId="3" xr:uid="{7F6C8BE9-EE45-4D07-AD04-B4C6C8C951B2}"/>
    <cellStyle name="Normal" xfId="0" builtinId="0"/>
    <cellStyle name="Normal 2" xfId="2" xr:uid="{28B36004-12A9-493F-AC86-D09807C18AE6}"/>
    <cellStyle name="Normal 2 2" xfId="4" xr:uid="{60DAFFF1-710A-4D50-9FB0-395869B13937}"/>
    <cellStyle name="Percent 2" xfId="5" xr:uid="{3E049BE8-7242-49E6-AE3A-22B2B33956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usi%20Mandelbaum\Progressive%20Provider%20Dropbox\Roth%20and%20Co\Roth%20and%20Co%202024\Other%20Cost%20Reports\Pointe%20Group%20Care\Medicaid%20Cost%20Reports\10%20Newburyport\Newburyport%20SNF%20MH%20Trial%20Balance%20&amp;%20WP%202023.xlsm" TargetMode="External"/><Relationship Id="rId1" Type="http://schemas.openxmlformats.org/officeDocument/2006/relationships/externalLinkPath" Target="/Users/Rusi%20Mandelbaum/Progressive%20Provider%20Dropbox/Roth%20and%20Co/Roth%20and%20Co%202024/Other%20Cost%20Reports/Pointe%20Group%20Care/Medicaid%20Cost%20Reports/10%20Newburyport/Newburyport%20SNF%20MH%20Trial%20Balance%20&amp;%20WP%20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SQL224\Workpapers\data\5000's\5060\2005-6-30\Financials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TB"/>
      <sheetName val="MCD TB"/>
      <sheetName val="Employee Totals by Account"/>
      <sheetName val="SCHEDULE 2"/>
      <sheetName val="SCHEDULE 3"/>
      <sheetName val="SCHEDULE 4"/>
      <sheetName val="SCHEDULE 5"/>
      <sheetName val="SCHEDULE 6"/>
      <sheetName val="SCHEDULE 7"/>
      <sheetName val="SCHEDULE 8"/>
      <sheetName val="Sch 8 calcs"/>
      <sheetName val="Lookup ER"/>
      <sheetName val="Lookup ALE"/>
      <sheetName val="MCD TB Formatted"/>
      <sheetName val="Formatted TB"/>
    </sheetNames>
    <sheetDataSet>
      <sheetData sheetId="0">
        <row r="4">
          <cell r="A4" t="str">
            <v>Account No</v>
          </cell>
          <cell r="C4" t="str">
            <v>Current Activity</v>
          </cell>
        </row>
        <row r="5">
          <cell r="A5" t="str">
            <v>101000.000</v>
          </cell>
          <cell r="C5">
            <v>-190268.01</v>
          </cell>
        </row>
        <row r="6">
          <cell r="A6" t="str">
            <v>102000.000</v>
          </cell>
          <cell r="C6">
            <v>500</v>
          </cell>
        </row>
        <row r="7">
          <cell r="A7" t="str">
            <v>111000.000</v>
          </cell>
          <cell r="C7">
            <v>72290.320000000007</v>
          </cell>
        </row>
        <row r="8">
          <cell r="A8" t="str">
            <v>112000.000</v>
          </cell>
          <cell r="C8">
            <v>97508.3</v>
          </cell>
        </row>
        <row r="9">
          <cell r="A9" t="str">
            <v>112500.000</v>
          </cell>
          <cell r="C9">
            <v>11849.06</v>
          </cell>
        </row>
        <row r="10">
          <cell r="A10" t="str">
            <v>113000.000</v>
          </cell>
          <cell r="C10">
            <v>700795.77</v>
          </cell>
        </row>
        <row r="11">
          <cell r="A11" t="str">
            <v>114000.000</v>
          </cell>
          <cell r="C11">
            <v>264422.09999999998</v>
          </cell>
        </row>
        <row r="12">
          <cell r="A12" t="str">
            <v>115000.000</v>
          </cell>
          <cell r="C12">
            <v>100463.76</v>
          </cell>
        </row>
        <row r="13">
          <cell r="A13" t="str">
            <v>115500.000</v>
          </cell>
          <cell r="C13">
            <v>86688.35</v>
          </cell>
        </row>
        <row r="14">
          <cell r="A14" t="str">
            <v>117100.000</v>
          </cell>
          <cell r="C14">
            <v>171512.47</v>
          </cell>
        </row>
        <row r="15">
          <cell r="A15" t="str">
            <v>117200.000</v>
          </cell>
          <cell r="C15">
            <v>12290.4</v>
          </cell>
        </row>
        <row r="16">
          <cell r="A16" t="str">
            <v>117400.000</v>
          </cell>
          <cell r="C16">
            <v>-18985.169999999998</v>
          </cell>
        </row>
        <row r="17">
          <cell r="A17" t="str">
            <v>117500.000</v>
          </cell>
          <cell r="C17">
            <v>760</v>
          </cell>
        </row>
        <row r="18">
          <cell r="A18" t="str">
            <v>117700.000</v>
          </cell>
          <cell r="C18">
            <v>75395.820000000007</v>
          </cell>
        </row>
        <row r="19">
          <cell r="A19" t="str">
            <v>151000.000</v>
          </cell>
          <cell r="C19">
            <v>17888.759999999998</v>
          </cell>
        </row>
        <row r="20">
          <cell r="A20" t="str">
            <v>152000.000</v>
          </cell>
          <cell r="C20">
            <v>-38264.51</v>
          </cell>
        </row>
        <row r="21">
          <cell r="A21" t="str">
            <v>158300.000</v>
          </cell>
          <cell r="C21">
            <v>1810.36</v>
          </cell>
        </row>
        <row r="22">
          <cell r="A22" t="str">
            <v>161000.000</v>
          </cell>
          <cell r="C22">
            <v>6550</v>
          </cell>
        </row>
        <row r="23">
          <cell r="A23" t="str">
            <v>163000.000</v>
          </cell>
          <cell r="C23">
            <v>770212.48</v>
          </cell>
        </row>
        <row r="24">
          <cell r="A24" t="str">
            <v>164000.000</v>
          </cell>
          <cell r="C24">
            <v>5397.45</v>
          </cell>
        </row>
        <row r="25">
          <cell r="A25" t="str">
            <v>167000.000</v>
          </cell>
          <cell r="C25">
            <v>-305.45</v>
          </cell>
        </row>
        <row r="26">
          <cell r="A26" t="str">
            <v>167200.000</v>
          </cell>
          <cell r="C26">
            <v>-154016.53</v>
          </cell>
        </row>
        <row r="27">
          <cell r="A27" t="str">
            <v>167400.000</v>
          </cell>
          <cell r="C27">
            <v>-498.99</v>
          </cell>
        </row>
        <row r="28">
          <cell r="A28" t="str">
            <v>185000.000</v>
          </cell>
          <cell r="C28">
            <v>120000</v>
          </cell>
        </row>
        <row r="29">
          <cell r="A29" t="str">
            <v>185500.000</v>
          </cell>
          <cell r="C29">
            <v>-12000</v>
          </cell>
        </row>
        <row r="59">
          <cell r="C59">
            <v>2101996.7400000002</v>
          </cell>
        </row>
        <row r="61">
          <cell r="A61" t="str">
            <v>201000.000</v>
          </cell>
          <cell r="C61">
            <v>-793048.79</v>
          </cell>
        </row>
        <row r="62">
          <cell r="A62" t="str">
            <v>203000.000</v>
          </cell>
          <cell r="C62">
            <v>-389206.29</v>
          </cell>
        </row>
        <row r="63">
          <cell r="A63" t="str">
            <v>216000.000</v>
          </cell>
          <cell r="C63">
            <v>-2103.44</v>
          </cell>
        </row>
        <row r="64">
          <cell r="A64" t="str">
            <v>219100.000</v>
          </cell>
          <cell r="C64">
            <v>-514.9</v>
          </cell>
        </row>
        <row r="65">
          <cell r="A65" t="str">
            <v>219101.000</v>
          </cell>
          <cell r="C65">
            <v>-91.19</v>
          </cell>
        </row>
        <row r="66">
          <cell r="A66" t="str">
            <v>219300.000</v>
          </cell>
          <cell r="C66">
            <v>-141.5</v>
          </cell>
        </row>
        <row r="67">
          <cell r="A67" t="str">
            <v>219500.000</v>
          </cell>
          <cell r="C67">
            <v>-758.71</v>
          </cell>
        </row>
        <row r="68">
          <cell r="A68" t="str">
            <v>219600.000</v>
          </cell>
          <cell r="C68">
            <v>248.86</v>
          </cell>
        </row>
        <row r="69">
          <cell r="A69" t="str">
            <v>219700.000</v>
          </cell>
          <cell r="C69">
            <v>-809.44</v>
          </cell>
        </row>
        <row r="70">
          <cell r="A70" t="str">
            <v>219800.000</v>
          </cell>
          <cell r="C70">
            <v>153.31</v>
          </cell>
        </row>
        <row r="71">
          <cell r="A71" t="str">
            <v>220000.000</v>
          </cell>
          <cell r="C71">
            <v>-69752.28</v>
          </cell>
        </row>
        <row r="72">
          <cell r="A72" t="str">
            <v>221000.000</v>
          </cell>
          <cell r="C72">
            <v>-41977.440000000002</v>
          </cell>
        </row>
        <row r="73">
          <cell r="A73" t="str">
            <v>222000.000</v>
          </cell>
          <cell r="C73">
            <v>-25315</v>
          </cell>
        </row>
        <row r="74">
          <cell r="A74" t="str">
            <v>223000.000</v>
          </cell>
          <cell r="C74">
            <v>-7095.3</v>
          </cell>
        </row>
        <row r="75">
          <cell r="A75" t="str">
            <v>245000.000</v>
          </cell>
          <cell r="C75">
            <v>-288833.03999999998</v>
          </cell>
        </row>
        <row r="76">
          <cell r="A76" t="str">
            <v>261000.000</v>
          </cell>
          <cell r="C76">
            <v>3020066.23</v>
          </cell>
        </row>
        <row r="77">
          <cell r="A77" t="str">
            <v>264660.000</v>
          </cell>
          <cell r="C77">
            <v>90902.47</v>
          </cell>
        </row>
        <row r="78">
          <cell r="A78" t="str">
            <v>264670.000</v>
          </cell>
          <cell r="C78">
            <v>-57069.27</v>
          </cell>
        </row>
        <row r="79">
          <cell r="A79" t="str">
            <v>265100.000</v>
          </cell>
          <cell r="C79">
            <v>-2147217.61</v>
          </cell>
        </row>
        <row r="80">
          <cell r="A80" t="str">
            <v>268800.000</v>
          </cell>
          <cell r="C80">
            <v>-444032.15</v>
          </cell>
        </row>
        <row r="81">
          <cell r="A81" t="str">
            <v>276000.000</v>
          </cell>
          <cell r="C81">
            <v>-522558.91</v>
          </cell>
        </row>
        <row r="82">
          <cell r="A82" t="str">
            <v>305000.000</v>
          </cell>
          <cell r="C82">
            <v>-890000</v>
          </cell>
        </row>
        <row r="83">
          <cell r="A83" t="str">
            <v>308000.000</v>
          </cell>
          <cell r="C83">
            <v>-156331.29999999999</v>
          </cell>
        </row>
        <row r="100">
          <cell r="C100">
            <v>623488.94999999553</v>
          </cell>
        </row>
        <row r="101">
          <cell r="C101">
            <v>-2101996.7400000039</v>
          </cell>
        </row>
        <row r="104">
          <cell r="A104" t="str">
            <v>401000.000</v>
          </cell>
          <cell r="C104">
            <v>-2154231</v>
          </cell>
        </row>
        <row r="105">
          <cell r="A105" t="str">
            <v>402000.000</v>
          </cell>
          <cell r="C105">
            <v>-3171390.98</v>
          </cell>
        </row>
        <row r="106">
          <cell r="A106" t="str">
            <v>402100.000</v>
          </cell>
          <cell r="C106">
            <v>55150.32</v>
          </cell>
        </row>
        <row r="107">
          <cell r="A107" t="str">
            <v>402200.000</v>
          </cell>
          <cell r="C107">
            <v>1914.42</v>
          </cell>
        </row>
        <row r="108">
          <cell r="A108" t="str">
            <v>403000.000</v>
          </cell>
          <cell r="C108">
            <v>-3365828.01</v>
          </cell>
        </row>
        <row r="109">
          <cell r="A109" t="str">
            <v>405000.000</v>
          </cell>
          <cell r="C109">
            <v>-465117.62</v>
          </cell>
        </row>
        <row r="110">
          <cell r="A110" t="str">
            <v>406000.000</v>
          </cell>
          <cell r="C110">
            <v>-293229.84000000003</v>
          </cell>
        </row>
        <row r="111">
          <cell r="A111" t="str">
            <v>407000.000</v>
          </cell>
          <cell r="C111">
            <v>-959936.59</v>
          </cell>
        </row>
        <row r="112">
          <cell r="A112" t="str">
            <v>409510.000</v>
          </cell>
          <cell r="C112">
            <v>-15510.62</v>
          </cell>
        </row>
        <row r="113">
          <cell r="A113" t="str">
            <v>409995.000</v>
          </cell>
          <cell r="C113">
            <v>87.27</v>
          </cell>
        </row>
        <row r="114">
          <cell r="A114" t="str">
            <v>431100.000</v>
          </cell>
          <cell r="C114">
            <v>-101.17</v>
          </cell>
        </row>
        <row r="115">
          <cell r="A115" t="str">
            <v>431200.000</v>
          </cell>
          <cell r="C115">
            <v>-196026.29</v>
          </cell>
        </row>
        <row r="116">
          <cell r="A116" t="str">
            <v>431300.000</v>
          </cell>
          <cell r="C116">
            <v>-69081.94</v>
          </cell>
        </row>
        <row r="117">
          <cell r="A117" t="str">
            <v>431400.000</v>
          </cell>
          <cell r="C117">
            <v>-28.16</v>
          </cell>
        </row>
        <row r="118">
          <cell r="A118" t="str">
            <v>431500.000</v>
          </cell>
          <cell r="C118">
            <v>-34735.040000000001</v>
          </cell>
        </row>
        <row r="119">
          <cell r="A119" t="str">
            <v>431600.000</v>
          </cell>
          <cell r="C119">
            <v>-17338.25</v>
          </cell>
        </row>
        <row r="120">
          <cell r="A120" t="str">
            <v>432100.000</v>
          </cell>
          <cell r="C120">
            <v>-387.47</v>
          </cell>
        </row>
        <row r="121">
          <cell r="A121" t="str">
            <v>432200.000</v>
          </cell>
          <cell r="C121">
            <v>-230337.88</v>
          </cell>
        </row>
        <row r="122">
          <cell r="A122" t="str">
            <v>432300.000</v>
          </cell>
          <cell r="C122">
            <v>-65647.13</v>
          </cell>
        </row>
        <row r="123">
          <cell r="A123" t="str">
            <v>432400.000</v>
          </cell>
          <cell r="C123">
            <v>-65.52</v>
          </cell>
        </row>
        <row r="124">
          <cell r="A124" t="str">
            <v>432500.000</v>
          </cell>
          <cell r="C124">
            <v>-37134.160000000003</v>
          </cell>
        </row>
        <row r="125">
          <cell r="A125" t="str">
            <v>432600.000</v>
          </cell>
          <cell r="C125">
            <v>-21965.31</v>
          </cell>
        </row>
        <row r="126">
          <cell r="A126" t="str">
            <v>433200.000</v>
          </cell>
          <cell r="C126">
            <v>-48698.09</v>
          </cell>
        </row>
        <row r="127">
          <cell r="A127" t="str">
            <v>433300.000</v>
          </cell>
          <cell r="C127">
            <v>-13658.12</v>
          </cell>
        </row>
        <row r="128">
          <cell r="A128" t="str">
            <v>433400.000</v>
          </cell>
          <cell r="C128">
            <v>-168.85</v>
          </cell>
        </row>
        <row r="129">
          <cell r="A129" t="str">
            <v>433500.000</v>
          </cell>
          <cell r="C129">
            <v>-10753.8</v>
          </cell>
        </row>
        <row r="130">
          <cell r="A130" t="str">
            <v>433600.000</v>
          </cell>
          <cell r="C130">
            <v>-6358.12</v>
          </cell>
        </row>
        <row r="131">
          <cell r="A131" t="str">
            <v>437200.000</v>
          </cell>
          <cell r="C131">
            <v>-109341.23</v>
          </cell>
        </row>
        <row r="132">
          <cell r="A132" t="str">
            <v>437400.000</v>
          </cell>
          <cell r="C132">
            <v>-5799.8</v>
          </cell>
        </row>
        <row r="133">
          <cell r="A133" t="str">
            <v>437500.000</v>
          </cell>
          <cell r="C133">
            <v>-25492.48</v>
          </cell>
        </row>
        <row r="134">
          <cell r="A134" t="str">
            <v>437600.000</v>
          </cell>
          <cell r="C134">
            <v>-2906.83</v>
          </cell>
        </row>
        <row r="135">
          <cell r="A135" t="str">
            <v>438200.000</v>
          </cell>
          <cell r="C135">
            <v>-23841.46</v>
          </cell>
        </row>
        <row r="136">
          <cell r="A136" t="str">
            <v>438400.000</v>
          </cell>
          <cell r="C136">
            <v>-487.52</v>
          </cell>
        </row>
        <row r="137">
          <cell r="A137" t="str">
            <v>438500.000</v>
          </cell>
          <cell r="C137">
            <v>-6585.8</v>
          </cell>
        </row>
        <row r="138">
          <cell r="A138" t="str">
            <v>438600.000</v>
          </cell>
          <cell r="C138">
            <v>-858.86</v>
          </cell>
        </row>
        <row r="139">
          <cell r="A139" t="str">
            <v>439200.000</v>
          </cell>
          <cell r="C139">
            <v>-10357.4</v>
          </cell>
        </row>
        <row r="140">
          <cell r="A140" t="str">
            <v>439500.000</v>
          </cell>
          <cell r="C140">
            <v>-2411.7399999999998</v>
          </cell>
        </row>
        <row r="141">
          <cell r="A141" t="str">
            <v>439600.000</v>
          </cell>
          <cell r="C141">
            <v>-450</v>
          </cell>
        </row>
        <row r="142">
          <cell r="A142" t="str">
            <v>441200.000</v>
          </cell>
          <cell r="C142">
            <v>-225</v>
          </cell>
        </row>
        <row r="143">
          <cell r="A143" t="str">
            <v>445200.000</v>
          </cell>
          <cell r="C143">
            <v>-3748.12</v>
          </cell>
        </row>
        <row r="144">
          <cell r="A144" t="str">
            <v>445400.000</v>
          </cell>
          <cell r="C144">
            <v>-3206.62</v>
          </cell>
        </row>
        <row r="145">
          <cell r="A145" t="str">
            <v>446200.000</v>
          </cell>
          <cell r="C145">
            <v>1731.92</v>
          </cell>
        </row>
        <row r="146">
          <cell r="A146" t="str">
            <v>446500.000</v>
          </cell>
          <cell r="C146">
            <v>95</v>
          </cell>
        </row>
        <row r="147">
          <cell r="A147" t="str">
            <v>446800.000</v>
          </cell>
          <cell r="C147">
            <v>137</v>
          </cell>
        </row>
        <row r="148">
          <cell r="A148" t="str">
            <v>482000.000</v>
          </cell>
          <cell r="C148">
            <v>623838.97</v>
          </cell>
        </row>
        <row r="149">
          <cell r="A149" t="str">
            <v>483000.000</v>
          </cell>
          <cell r="C149">
            <v>27393.279999999999</v>
          </cell>
        </row>
        <row r="150">
          <cell r="A150" t="str">
            <v>484000.000</v>
          </cell>
          <cell r="C150">
            <v>9756.4699999999993</v>
          </cell>
        </row>
        <row r="151">
          <cell r="A151" t="str">
            <v>487000.000</v>
          </cell>
          <cell r="C151">
            <v>107754.84</v>
          </cell>
        </row>
        <row r="152">
          <cell r="A152" t="str">
            <v>488000.000</v>
          </cell>
          <cell r="C152">
            <v>29927.37</v>
          </cell>
        </row>
        <row r="153">
          <cell r="A153" t="str">
            <v>496000.000</v>
          </cell>
          <cell r="C153">
            <v>-617.42999999999995</v>
          </cell>
        </row>
        <row r="154">
          <cell r="A154" t="str">
            <v>497500.000</v>
          </cell>
          <cell r="C154">
            <v>-194.56</v>
          </cell>
        </row>
        <row r="155">
          <cell r="A155" t="str">
            <v>498000.000</v>
          </cell>
          <cell r="C155">
            <v>-2.98</v>
          </cell>
        </row>
        <row r="156">
          <cell r="A156" t="str">
            <v>498100.000</v>
          </cell>
          <cell r="C156">
            <v>-55584</v>
          </cell>
        </row>
        <row r="170">
          <cell r="C170">
            <v>-10572054.93</v>
          </cell>
        </row>
        <row r="172">
          <cell r="A172" t="str">
            <v>611000.000</v>
          </cell>
          <cell r="C172">
            <v>148232.67000000001</v>
          </cell>
        </row>
        <row r="173">
          <cell r="A173" t="str">
            <v>611200.000</v>
          </cell>
          <cell r="C173">
            <v>35724.36</v>
          </cell>
        </row>
        <row r="174">
          <cell r="A174" t="str">
            <v>611500.000</v>
          </cell>
          <cell r="C174">
            <v>204103.07</v>
          </cell>
        </row>
        <row r="175">
          <cell r="A175" t="str">
            <v>611800.000</v>
          </cell>
          <cell r="C175">
            <v>3894.3</v>
          </cell>
        </row>
        <row r="176">
          <cell r="A176" t="str">
            <v>612000.000</v>
          </cell>
          <cell r="C176">
            <v>525125.6</v>
          </cell>
        </row>
        <row r="177">
          <cell r="A177" t="str">
            <v>612200.000</v>
          </cell>
          <cell r="C177">
            <v>598053.62</v>
          </cell>
        </row>
        <row r="178">
          <cell r="A178" t="str">
            <v>612500.000</v>
          </cell>
          <cell r="C178">
            <v>228478.11</v>
          </cell>
        </row>
        <row r="179">
          <cell r="A179" t="str">
            <v>612600.000</v>
          </cell>
          <cell r="C179">
            <v>168613.56</v>
          </cell>
        </row>
        <row r="180">
          <cell r="A180" t="str">
            <v>612700.000</v>
          </cell>
          <cell r="C180">
            <v>4603.53</v>
          </cell>
        </row>
        <row r="181">
          <cell r="A181" t="str">
            <v>612800.000</v>
          </cell>
          <cell r="C181">
            <v>3281.58</v>
          </cell>
        </row>
        <row r="182">
          <cell r="A182" t="str">
            <v>612900.000</v>
          </cell>
          <cell r="C182">
            <v>54168.94</v>
          </cell>
        </row>
        <row r="183">
          <cell r="A183" t="str">
            <v>613200.000</v>
          </cell>
          <cell r="C183">
            <v>162.55000000000001</v>
          </cell>
        </row>
        <row r="184">
          <cell r="A184" t="str">
            <v>613300.000</v>
          </cell>
          <cell r="C184">
            <v>1998.12</v>
          </cell>
        </row>
        <row r="185">
          <cell r="A185" t="str">
            <v>613400.000</v>
          </cell>
          <cell r="C185">
            <v>855.83</v>
          </cell>
        </row>
        <row r="186">
          <cell r="A186" t="str">
            <v>613500.000</v>
          </cell>
          <cell r="C186">
            <v>581.20000000000005</v>
          </cell>
        </row>
        <row r="187">
          <cell r="A187" t="str">
            <v>613600.000</v>
          </cell>
          <cell r="C187">
            <v>69937.97</v>
          </cell>
        </row>
        <row r="188">
          <cell r="A188" t="str">
            <v>614000.000</v>
          </cell>
          <cell r="C188">
            <v>5456.17</v>
          </cell>
        </row>
        <row r="189">
          <cell r="A189" t="str">
            <v>614100.000</v>
          </cell>
          <cell r="C189">
            <v>12000</v>
          </cell>
        </row>
        <row r="190">
          <cell r="A190" t="str">
            <v>614200.000</v>
          </cell>
          <cell r="C190">
            <v>36270.76</v>
          </cell>
        </row>
        <row r="191">
          <cell r="A191" t="str">
            <v>614500.000</v>
          </cell>
          <cell r="C191">
            <v>9627.44</v>
          </cell>
        </row>
        <row r="192">
          <cell r="A192" t="str">
            <v>614600.000</v>
          </cell>
          <cell r="C192">
            <v>21859.759999999998</v>
          </cell>
        </row>
        <row r="193">
          <cell r="A193" t="str">
            <v>614700.000</v>
          </cell>
          <cell r="C193">
            <v>29780.57</v>
          </cell>
        </row>
        <row r="194">
          <cell r="A194" t="str">
            <v>614800.000</v>
          </cell>
          <cell r="C194">
            <v>511.39</v>
          </cell>
        </row>
        <row r="195">
          <cell r="A195" t="str">
            <v>615000.000</v>
          </cell>
          <cell r="C195">
            <v>5187.6400000000003</v>
          </cell>
        </row>
        <row r="196">
          <cell r="A196" t="str">
            <v>615100.000</v>
          </cell>
          <cell r="C196">
            <v>11414.35</v>
          </cell>
        </row>
        <row r="197">
          <cell r="A197" t="str">
            <v>615300.000</v>
          </cell>
          <cell r="C197">
            <v>13711.63</v>
          </cell>
        </row>
        <row r="198">
          <cell r="A198" t="str">
            <v>615400.000</v>
          </cell>
          <cell r="C198">
            <v>9596.4</v>
          </cell>
        </row>
        <row r="199">
          <cell r="A199" t="str">
            <v>615600.000</v>
          </cell>
          <cell r="C199">
            <v>25743.65</v>
          </cell>
        </row>
        <row r="200">
          <cell r="A200" t="str">
            <v>615800.000</v>
          </cell>
          <cell r="C200">
            <v>17179.68</v>
          </cell>
        </row>
        <row r="201">
          <cell r="A201" t="str">
            <v>616000.000</v>
          </cell>
          <cell r="C201">
            <v>3013.61</v>
          </cell>
        </row>
        <row r="202">
          <cell r="A202" t="str">
            <v>616100.000</v>
          </cell>
          <cell r="C202">
            <v>11599.17</v>
          </cell>
        </row>
        <row r="203">
          <cell r="A203" t="str">
            <v>616200.000</v>
          </cell>
          <cell r="C203">
            <v>667.44</v>
          </cell>
        </row>
        <row r="204">
          <cell r="A204" t="str">
            <v>616300.000</v>
          </cell>
          <cell r="C204">
            <v>1635.31</v>
          </cell>
        </row>
        <row r="205">
          <cell r="A205" t="str">
            <v>616400.000</v>
          </cell>
          <cell r="C205">
            <v>245.81</v>
          </cell>
        </row>
        <row r="206">
          <cell r="A206" t="str">
            <v>616600.000</v>
          </cell>
          <cell r="C206">
            <v>305.83999999999997</v>
          </cell>
        </row>
        <row r="207">
          <cell r="A207" t="str">
            <v>616800.000</v>
          </cell>
          <cell r="C207">
            <v>530.86</v>
          </cell>
        </row>
        <row r="208">
          <cell r="A208" t="str">
            <v>617030.000</v>
          </cell>
          <cell r="C208">
            <v>104110.3</v>
          </cell>
        </row>
        <row r="209">
          <cell r="A209" t="str">
            <v>617031.000</v>
          </cell>
          <cell r="C209">
            <v>741.2</v>
          </cell>
        </row>
        <row r="210">
          <cell r="A210" t="str">
            <v>617080.000</v>
          </cell>
          <cell r="C210">
            <v>1075.9100000000001</v>
          </cell>
        </row>
        <row r="211">
          <cell r="A211" t="str">
            <v>617100.000</v>
          </cell>
          <cell r="C211">
            <v>229112.52</v>
          </cell>
        </row>
        <row r="212">
          <cell r="A212" t="str">
            <v>617900.000</v>
          </cell>
          <cell r="C212">
            <v>700</v>
          </cell>
        </row>
        <row r="213">
          <cell r="A213" t="str">
            <v>618000.000</v>
          </cell>
          <cell r="C213">
            <v>52695.96</v>
          </cell>
        </row>
        <row r="214">
          <cell r="A214" t="str">
            <v>618300.000</v>
          </cell>
          <cell r="C214">
            <v>44635.73</v>
          </cell>
        </row>
        <row r="215">
          <cell r="A215" t="str">
            <v>619900.000</v>
          </cell>
          <cell r="C215">
            <v>2348.67</v>
          </cell>
        </row>
        <row r="216">
          <cell r="A216" t="str">
            <v>621000.000</v>
          </cell>
          <cell r="C216">
            <v>468156.19</v>
          </cell>
        </row>
        <row r="217">
          <cell r="A217" t="str">
            <v>625000.000</v>
          </cell>
          <cell r="C217">
            <v>305.45</v>
          </cell>
        </row>
        <row r="218">
          <cell r="A218" t="str">
            <v>626000.000</v>
          </cell>
          <cell r="C218">
            <v>154016.53</v>
          </cell>
        </row>
        <row r="219">
          <cell r="A219" t="str">
            <v>626500.000</v>
          </cell>
          <cell r="C219">
            <v>498.99</v>
          </cell>
        </row>
        <row r="220">
          <cell r="A220" t="str">
            <v>628000.000</v>
          </cell>
          <cell r="C220">
            <v>12000</v>
          </cell>
        </row>
        <row r="221">
          <cell r="A221" t="str">
            <v>631000.000</v>
          </cell>
          <cell r="C221">
            <v>57165.86</v>
          </cell>
        </row>
        <row r="222">
          <cell r="A222" t="str">
            <v>632000.000</v>
          </cell>
          <cell r="C222">
            <v>44938.78</v>
          </cell>
        </row>
        <row r="223">
          <cell r="A223" t="str">
            <v>636000.000</v>
          </cell>
          <cell r="C223">
            <v>24506.61</v>
          </cell>
        </row>
        <row r="224">
          <cell r="A224" t="str">
            <v>636100.000</v>
          </cell>
          <cell r="C224">
            <v>177570.45</v>
          </cell>
        </row>
        <row r="225">
          <cell r="A225" t="str">
            <v>636200.000</v>
          </cell>
          <cell r="C225">
            <v>61358.17</v>
          </cell>
        </row>
        <row r="226">
          <cell r="A226" t="str">
            <v>637000.000</v>
          </cell>
          <cell r="C226">
            <v>35120.67</v>
          </cell>
        </row>
        <row r="227">
          <cell r="A227" t="str">
            <v>637200.000</v>
          </cell>
          <cell r="C227">
            <v>402.2</v>
          </cell>
        </row>
        <row r="228">
          <cell r="A228" t="str">
            <v>639000.000</v>
          </cell>
          <cell r="C228">
            <v>4885.6400000000003</v>
          </cell>
        </row>
        <row r="229">
          <cell r="A229" t="str">
            <v>641000.000</v>
          </cell>
          <cell r="C229">
            <v>286309.33</v>
          </cell>
        </row>
        <row r="230">
          <cell r="A230" t="str">
            <v>641050.000</v>
          </cell>
          <cell r="C230">
            <v>248078.58</v>
          </cell>
        </row>
        <row r="231">
          <cell r="A231" t="str">
            <v>642000.000</v>
          </cell>
          <cell r="C231">
            <v>589</v>
          </cell>
        </row>
        <row r="232">
          <cell r="A232" t="str">
            <v>644000.000</v>
          </cell>
          <cell r="C232">
            <v>183423.6</v>
          </cell>
        </row>
        <row r="233">
          <cell r="A233" t="str">
            <v>645000.000</v>
          </cell>
          <cell r="C233">
            <v>8340.5400000000009</v>
          </cell>
        </row>
        <row r="234">
          <cell r="A234" t="str">
            <v>646000.000</v>
          </cell>
          <cell r="C234">
            <v>2377.41</v>
          </cell>
        </row>
        <row r="235">
          <cell r="A235" t="str">
            <v>649000.000</v>
          </cell>
          <cell r="C235">
            <v>24247.1</v>
          </cell>
        </row>
        <row r="236">
          <cell r="A236" t="str">
            <v>652000.000</v>
          </cell>
          <cell r="C236">
            <v>116853.78</v>
          </cell>
        </row>
        <row r="237">
          <cell r="A237" t="str">
            <v>653000.000</v>
          </cell>
          <cell r="C237">
            <v>489.86</v>
          </cell>
        </row>
        <row r="238">
          <cell r="A238" t="str">
            <v>662000.000</v>
          </cell>
          <cell r="C238">
            <v>232058.22</v>
          </cell>
        </row>
        <row r="239">
          <cell r="A239" t="str">
            <v>669000.000</v>
          </cell>
          <cell r="C239">
            <v>341.02</v>
          </cell>
        </row>
        <row r="240">
          <cell r="A240" t="str">
            <v>671000.000</v>
          </cell>
          <cell r="C240">
            <v>152391.89000000001</v>
          </cell>
        </row>
        <row r="241">
          <cell r="A241" t="str">
            <v>671100.000</v>
          </cell>
          <cell r="C241">
            <v>41117.39</v>
          </cell>
        </row>
        <row r="242">
          <cell r="A242" t="str">
            <v>671200.000</v>
          </cell>
          <cell r="C242">
            <v>42477.02</v>
          </cell>
        </row>
        <row r="243">
          <cell r="A243" t="str">
            <v>671600.000</v>
          </cell>
          <cell r="C243">
            <v>62386.84</v>
          </cell>
        </row>
        <row r="244">
          <cell r="A244" t="str">
            <v>672100.000</v>
          </cell>
          <cell r="C244">
            <v>107294.42</v>
          </cell>
        </row>
        <row r="245">
          <cell r="A245" t="str">
            <v>672200.000</v>
          </cell>
          <cell r="C245">
            <v>5858.47</v>
          </cell>
        </row>
        <row r="246">
          <cell r="A246" t="str">
            <v>673100.000</v>
          </cell>
          <cell r="C246">
            <v>251511.85</v>
          </cell>
        </row>
        <row r="247">
          <cell r="A247" t="str">
            <v>673200.000</v>
          </cell>
          <cell r="C247">
            <v>63261.55</v>
          </cell>
        </row>
        <row r="248">
          <cell r="A248" t="str">
            <v>673300.000</v>
          </cell>
          <cell r="C248">
            <v>573.49</v>
          </cell>
        </row>
        <row r="249">
          <cell r="A249" t="str">
            <v>674100.000</v>
          </cell>
          <cell r="C249">
            <v>619620.11</v>
          </cell>
        </row>
        <row r="250">
          <cell r="A250" t="str">
            <v>674200.000</v>
          </cell>
          <cell r="C250">
            <v>136766.04</v>
          </cell>
        </row>
        <row r="251">
          <cell r="A251" t="str">
            <v>674300.000</v>
          </cell>
          <cell r="C251">
            <v>56805.77</v>
          </cell>
        </row>
        <row r="252">
          <cell r="A252" t="str">
            <v>674400.000</v>
          </cell>
          <cell r="C252">
            <v>3403.03</v>
          </cell>
        </row>
        <row r="253">
          <cell r="A253" t="str">
            <v>674600.000</v>
          </cell>
          <cell r="C253">
            <v>16495.95</v>
          </cell>
        </row>
        <row r="254">
          <cell r="A254" t="str">
            <v>674700.000</v>
          </cell>
          <cell r="C254">
            <v>249.52</v>
          </cell>
        </row>
        <row r="255">
          <cell r="A255" t="str">
            <v>675300.000</v>
          </cell>
          <cell r="C255">
            <v>64640.56</v>
          </cell>
        </row>
        <row r="256">
          <cell r="A256" t="str">
            <v>676100.000</v>
          </cell>
          <cell r="C256">
            <v>847399.76</v>
          </cell>
        </row>
        <row r="257">
          <cell r="A257" t="str">
            <v>677100.000</v>
          </cell>
          <cell r="C257">
            <v>1365866.04</v>
          </cell>
        </row>
        <row r="258">
          <cell r="A258" t="str">
            <v>678100.000</v>
          </cell>
          <cell r="C258">
            <v>1226231.07</v>
          </cell>
        </row>
        <row r="259">
          <cell r="A259" t="str">
            <v>678500.000</v>
          </cell>
          <cell r="C259">
            <v>44715</v>
          </cell>
        </row>
        <row r="260">
          <cell r="A260" t="str">
            <v>679000.000</v>
          </cell>
          <cell r="C260">
            <v>1000</v>
          </cell>
        </row>
        <row r="261">
          <cell r="A261" t="str">
            <v>679400.000</v>
          </cell>
          <cell r="C261">
            <v>938.1</v>
          </cell>
        </row>
        <row r="262">
          <cell r="A262" t="str">
            <v>679900.000</v>
          </cell>
          <cell r="C262">
            <v>70183.990000000005</v>
          </cell>
        </row>
        <row r="263">
          <cell r="A263" t="str">
            <v>681000.000</v>
          </cell>
          <cell r="C263">
            <v>77475.429999999993</v>
          </cell>
        </row>
        <row r="264">
          <cell r="A264" t="str">
            <v>681100.000</v>
          </cell>
          <cell r="C264">
            <v>177175.86</v>
          </cell>
        </row>
        <row r="265">
          <cell r="A265" t="str">
            <v>682000.000</v>
          </cell>
          <cell r="C265">
            <v>62876.25</v>
          </cell>
        </row>
        <row r="266">
          <cell r="A266" t="str">
            <v>682500.000</v>
          </cell>
          <cell r="C266">
            <v>1500</v>
          </cell>
        </row>
        <row r="267">
          <cell r="A267" t="str">
            <v>683000.000</v>
          </cell>
          <cell r="C267">
            <v>7305</v>
          </cell>
        </row>
        <row r="268">
          <cell r="A268" t="str">
            <v>691000.000</v>
          </cell>
          <cell r="C268">
            <v>108115.51</v>
          </cell>
        </row>
        <row r="269">
          <cell r="A269" t="str">
            <v>692000.000</v>
          </cell>
          <cell r="C269">
            <v>385</v>
          </cell>
        </row>
        <row r="270">
          <cell r="A270" t="str">
            <v>699000.000</v>
          </cell>
          <cell r="C270">
            <v>2817.7</v>
          </cell>
        </row>
        <row r="271">
          <cell r="A271" t="str">
            <v>712100.000</v>
          </cell>
          <cell r="C271">
            <v>719.4</v>
          </cell>
        </row>
        <row r="272">
          <cell r="A272" t="str">
            <v>712200.000</v>
          </cell>
          <cell r="C272">
            <v>158450.28</v>
          </cell>
        </row>
        <row r="273">
          <cell r="A273" t="str">
            <v>712300.000</v>
          </cell>
          <cell r="C273">
            <v>41086.949999999997</v>
          </cell>
        </row>
        <row r="274">
          <cell r="A274" t="str">
            <v>712400.000</v>
          </cell>
          <cell r="C274">
            <v>2566.9</v>
          </cell>
        </row>
        <row r="275">
          <cell r="A275" t="str">
            <v>712500.000</v>
          </cell>
          <cell r="C275">
            <v>25098.58</v>
          </cell>
        </row>
        <row r="276">
          <cell r="A276" t="str">
            <v>722100.000</v>
          </cell>
          <cell r="C276">
            <v>143</v>
          </cell>
        </row>
        <row r="277">
          <cell r="A277" t="str">
            <v>722200.000</v>
          </cell>
          <cell r="C277">
            <v>171805.47</v>
          </cell>
        </row>
        <row r="278">
          <cell r="A278" t="str">
            <v>722300.000</v>
          </cell>
          <cell r="C278">
            <v>34024.04</v>
          </cell>
        </row>
        <row r="279">
          <cell r="A279" t="str">
            <v>722400.000</v>
          </cell>
          <cell r="C279">
            <v>2322.6999999999998</v>
          </cell>
        </row>
        <row r="280">
          <cell r="A280" t="str">
            <v>722500.000</v>
          </cell>
          <cell r="C280">
            <v>34043.78</v>
          </cell>
        </row>
        <row r="281">
          <cell r="A281" t="str">
            <v>732100.000</v>
          </cell>
          <cell r="C281">
            <v>533.5</v>
          </cell>
        </row>
        <row r="282">
          <cell r="A282" t="str">
            <v>732200.000</v>
          </cell>
          <cell r="C282">
            <v>14263.06</v>
          </cell>
        </row>
        <row r="283">
          <cell r="A283" t="str">
            <v>732300.000</v>
          </cell>
          <cell r="C283">
            <v>7837.65</v>
          </cell>
        </row>
        <row r="284">
          <cell r="A284" t="str">
            <v>732400.000</v>
          </cell>
          <cell r="C284">
            <v>235</v>
          </cell>
        </row>
        <row r="285">
          <cell r="A285" t="str">
            <v>732500.000</v>
          </cell>
          <cell r="C285">
            <v>5377.97</v>
          </cell>
        </row>
        <row r="286">
          <cell r="A286" t="str">
            <v>742800.000</v>
          </cell>
          <cell r="C286">
            <v>5867.55</v>
          </cell>
        </row>
        <row r="287">
          <cell r="A287" t="str">
            <v>746400.000</v>
          </cell>
          <cell r="C287">
            <v>-480.89</v>
          </cell>
        </row>
        <row r="288">
          <cell r="A288" t="str">
            <v>753000.000</v>
          </cell>
          <cell r="C288">
            <v>1908.18</v>
          </cell>
        </row>
        <row r="289">
          <cell r="A289" t="str">
            <v>754000.000</v>
          </cell>
          <cell r="C289">
            <v>9950.15</v>
          </cell>
        </row>
        <row r="290">
          <cell r="A290" t="str">
            <v>756200.000</v>
          </cell>
          <cell r="C290">
            <v>107703.03999999999</v>
          </cell>
        </row>
        <row r="291">
          <cell r="A291" t="str">
            <v>756400.000</v>
          </cell>
          <cell r="C291">
            <v>872.18</v>
          </cell>
        </row>
        <row r="292">
          <cell r="A292" t="str">
            <v>756500.000</v>
          </cell>
          <cell r="C292">
            <v>32895.71</v>
          </cell>
        </row>
        <row r="293">
          <cell r="A293" t="str">
            <v>759000.000</v>
          </cell>
          <cell r="C293">
            <v>28819.31</v>
          </cell>
        </row>
        <row r="294">
          <cell r="A294" t="str">
            <v>762200.000</v>
          </cell>
          <cell r="C294">
            <v>15596.95</v>
          </cell>
        </row>
        <row r="295">
          <cell r="A295" t="str">
            <v>762400.000</v>
          </cell>
          <cell r="C295">
            <v>482.96</v>
          </cell>
        </row>
        <row r="296">
          <cell r="A296" t="str">
            <v>762500.000</v>
          </cell>
          <cell r="C296">
            <v>4206.79</v>
          </cell>
        </row>
        <row r="297">
          <cell r="A297" t="str">
            <v>763000.000</v>
          </cell>
          <cell r="C297">
            <v>3502.03</v>
          </cell>
        </row>
        <row r="298">
          <cell r="A298" t="str">
            <v>766200.000</v>
          </cell>
          <cell r="C298">
            <v>6989.76</v>
          </cell>
        </row>
        <row r="299">
          <cell r="A299" t="str">
            <v>766400.000</v>
          </cell>
          <cell r="C299">
            <v>742.91</v>
          </cell>
        </row>
        <row r="300">
          <cell r="A300" t="str">
            <v>766500.000</v>
          </cell>
          <cell r="C300">
            <v>1705.06</v>
          </cell>
        </row>
        <row r="301">
          <cell r="A301" t="str">
            <v>767000.000</v>
          </cell>
          <cell r="C301">
            <v>735</v>
          </cell>
        </row>
        <row r="302">
          <cell r="A302" t="str">
            <v>787000.000</v>
          </cell>
          <cell r="C302">
            <v>420</v>
          </cell>
        </row>
        <row r="303">
          <cell r="A303" t="str">
            <v>792100.000</v>
          </cell>
          <cell r="C303">
            <v>825.56</v>
          </cell>
        </row>
        <row r="304">
          <cell r="A304" t="str">
            <v>792200.000</v>
          </cell>
          <cell r="C304">
            <v>3190.31</v>
          </cell>
        </row>
        <row r="305">
          <cell r="A305" t="str">
            <v>792300.000</v>
          </cell>
          <cell r="C305">
            <v>1122</v>
          </cell>
        </row>
        <row r="306">
          <cell r="A306" t="str">
            <v>792400.000</v>
          </cell>
          <cell r="C306">
            <v>2184.5</v>
          </cell>
        </row>
        <row r="307">
          <cell r="A307" t="str">
            <v>792500.000</v>
          </cell>
          <cell r="C307">
            <v>705.5</v>
          </cell>
        </row>
        <row r="308">
          <cell r="A308" t="str">
            <v>793000.000</v>
          </cell>
          <cell r="C308">
            <v>1329.5</v>
          </cell>
        </row>
        <row r="309">
          <cell r="A309" t="str">
            <v>796200.000</v>
          </cell>
          <cell r="C309">
            <v>3221.17</v>
          </cell>
        </row>
        <row r="310">
          <cell r="A310" t="str">
            <v>796400.000</v>
          </cell>
          <cell r="C310">
            <v>95</v>
          </cell>
        </row>
        <row r="349">
          <cell r="C349">
            <v>11195543.879999995</v>
          </cell>
        </row>
        <row r="351">
          <cell r="C351">
            <v>623488.94999999553</v>
          </cell>
        </row>
      </sheetData>
      <sheetData sheetId="1">
        <row r="1">
          <cell r="G1" t="str">
            <v>Newburyport</v>
          </cell>
        </row>
        <row r="3">
          <cell r="G3" t="str">
            <v>1/1/23 - 12/31/23</v>
          </cell>
        </row>
        <row r="5">
          <cell r="A5" t="str">
            <v>Sch</v>
          </cell>
          <cell r="B5" t="str">
            <v>Line</v>
          </cell>
          <cell r="C5" t="str">
            <v>Col</v>
          </cell>
          <cell r="D5" t="str">
            <v>Sub</v>
          </cell>
          <cell r="E5" t="str">
            <v>Orig acct</v>
          </cell>
          <cell r="F5" t="str">
            <v>Account No</v>
          </cell>
          <cell r="G5" t="str">
            <v>Description</v>
          </cell>
          <cell r="H5" t="str">
            <v>Year-to-Date</v>
          </cell>
          <cell r="I5" t="str">
            <v>Comment</v>
          </cell>
          <cell r="K5" t="str">
            <v>CY Adjmt</v>
          </cell>
        </row>
        <row r="6">
          <cell r="A6" t="str">
            <v xml:space="preserve">2 </v>
          </cell>
          <cell r="B6" t="str">
            <v>L1.1</v>
          </cell>
          <cell r="C6" t="str">
            <v>1</v>
          </cell>
          <cell r="D6" t="str">
            <v/>
          </cell>
          <cell r="E6">
            <v>3003.1</v>
          </cell>
          <cell r="F6" t="str">
            <v>401000.000</v>
          </cell>
          <cell r="G6" t="str">
            <v xml:space="preserve">Private Income                     </v>
          </cell>
          <cell r="H6">
            <v>-2154231</v>
          </cell>
        </row>
        <row r="7">
          <cell r="A7" t="str">
            <v xml:space="preserve">2 </v>
          </cell>
          <cell r="B7" t="str">
            <v>L1.1</v>
          </cell>
          <cell r="C7" t="str">
            <v>1</v>
          </cell>
          <cell r="D7" t="str">
            <v/>
          </cell>
          <cell r="E7" t="str">
            <v>3003.1</v>
          </cell>
          <cell r="F7" t="str">
            <v>481000.000</v>
          </cell>
          <cell r="G7" t="str">
            <v xml:space="preserve">Cont Adj - Private                 </v>
          </cell>
          <cell r="H7">
            <v>0</v>
          </cell>
        </row>
        <row r="8">
          <cell r="A8" t="str">
            <v xml:space="preserve">2 </v>
          </cell>
          <cell r="B8" t="str">
            <v>L1.1</v>
          </cell>
          <cell r="C8" t="str">
            <v>2</v>
          </cell>
          <cell r="E8" t="str">
            <v>3005.1</v>
          </cell>
          <cell r="F8" t="str">
            <v>445100.000</v>
          </cell>
          <cell r="G8" t="str">
            <v xml:space="preserve">Complex Medical - Private          </v>
          </cell>
          <cell r="H8">
            <v>0</v>
          </cell>
        </row>
        <row r="9">
          <cell r="A9">
            <v>2</v>
          </cell>
          <cell r="B9" t="str">
            <v>L1.1</v>
          </cell>
          <cell r="C9" t="str">
            <v>2</v>
          </cell>
          <cell r="E9">
            <v>0</v>
          </cell>
          <cell r="F9" t="str">
            <v>446100.000</v>
          </cell>
          <cell r="G9" t="str">
            <v xml:space="preserve">Transportation - Private           </v>
          </cell>
          <cell r="H9">
            <v>0</v>
          </cell>
        </row>
        <row r="10">
          <cell r="A10" t="str">
            <v xml:space="preserve">2 </v>
          </cell>
          <cell r="B10" t="str">
            <v>L1.1</v>
          </cell>
          <cell r="C10" t="str">
            <v>2</v>
          </cell>
          <cell r="D10" t="str">
            <v>2.2</v>
          </cell>
          <cell r="E10" t="str">
            <v>3005.1</v>
          </cell>
          <cell r="F10" t="str">
            <v>431100.000</v>
          </cell>
          <cell r="G10" t="str">
            <v>Physical Therapy - Private</v>
          </cell>
          <cell r="H10">
            <v>-101.17</v>
          </cell>
        </row>
        <row r="11">
          <cell r="A11" t="str">
            <v xml:space="preserve">2 </v>
          </cell>
          <cell r="B11" t="str">
            <v>L1.1</v>
          </cell>
          <cell r="C11" t="str">
            <v>2</v>
          </cell>
          <cell r="D11" t="str">
            <v>2.2</v>
          </cell>
          <cell r="E11" t="str">
            <v>3005.1</v>
          </cell>
          <cell r="F11" t="str">
            <v>432100.000</v>
          </cell>
          <cell r="G11" t="str">
            <v>Occ. Therapy - Private</v>
          </cell>
          <cell r="H11">
            <v>-387.47</v>
          </cell>
        </row>
        <row r="12">
          <cell r="A12" t="str">
            <v xml:space="preserve">2 </v>
          </cell>
          <cell r="B12" t="str">
            <v>L1.1</v>
          </cell>
          <cell r="C12" t="str">
            <v>2</v>
          </cell>
          <cell r="D12" t="str">
            <v>2.2</v>
          </cell>
          <cell r="E12" t="str">
            <v>3005.1</v>
          </cell>
          <cell r="F12" t="str">
            <v>433100.000</v>
          </cell>
          <cell r="G12" t="str">
            <v>Speech Therapy - Private</v>
          </cell>
          <cell r="H12">
            <v>0</v>
          </cell>
        </row>
        <row r="13">
          <cell r="A13" t="str">
            <v xml:space="preserve">2 </v>
          </cell>
          <cell r="B13" t="str">
            <v>L1.1</v>
          </cell>
          <cell r="C13" t="str">
            <v>2</v>
          </cell>
          <cell r="D13" t="str">
            <v>2.3</v>
          </cell>
          <cell r="E13" t="str">
            <v>3005.1</v>
          </cell>
          <cell r="F13" t="str">
            <v>436100.000</v>
          </cell>
          <cell r="G13" t="str">
            <v>Oxygen - Private</v>
          </cell>
          <cell r="H13">
            <v>0</v>
          </cell>
        </row>
        <row r="14">
          <cell r="A14">
            <v>2</v>
          </cell>
          <cell r="B14" t="str">
            <v>L1.1</v>
          </cell>
          <cell r="C14" t="str">
            <v>2</v>
          </cell>
          <cell r="D14" t="str">
            <v>2.3</v>
          </cell>
          <cell r="E14">
            <v>0</v>
          </cell>
          <cell r="F14" t="str">
            <v>437100.000</v>
          </cell>
          <cell r="G14" t="str">
            <v>Pharmacy - Private</v>
          </cell>
          <cell r="H14">
            <v>0</v>
          </cell>
        </row>
        <row r="15">
          <cell r="A15">
            <v>2</v>
          </cell>
          <cell r="B15" t="str">
            <v>L1.1</v>
          </cell>
          <cell r="C15" t="str">
            <v>2</v>
          </cell>
          <cell r="D15">
            <v>2.4</v>
          </cell>
          <cell r="E15">
            <v>0</v>
          </cell>
          <cell r="F15" t="str">
            <v>438100.000</v>
          </cell>
          <cell r="G15" t="str">
            <v>Laboratory - Private</v>
          </cell>
          <cell r="H15">
            <v>0</v>
          </cell>
        </row>
        <row r="16">
          <cell r="A16" t="str">
            <v xml:space="preserve">2 </v>
          </cell>
          <cell r="B16" t="str">
            <v>L1.2</v>
          </cell>
          <cell r="C16" t="str">
            <v>1</v>
          </cell>
          <cell r="D16" t="str">
            <v/>
          </cell>
          <cell r="E16" t="str">
            <v>3003.2</v>
          </cell>
          <cell r="F16" t="str">
            <v>406000.000</v>
          </cell>
          <cell r="G16" t="str">
            <v xml:space="preserve">Managed Care Income                </v>
          </cell>
          <cell r="H16">
            <v>-293229.84000000003</v>
          </cell>
        </row>
        <row r="17">
          <cell r="A17" t="str">
            <v xml:space="preserve">2 </v>
          </cell>
          <cell r="B17" t="str">
            <v>L1.2</v>
          </cell>
          <cell r="C17" t="str">
            <v>1</v>
          </cell>
          <cell r="D17" t="str">
            <v/>
          </cell>
          <cell r="E17" t="str">
            <v>3003.2</v>
          </cell>
          <cell r="F17" t="str">
            <v>487000.000</v>
          </cell>
          <cell r="G17" t="str">
            <v xml:space="preserve">Cont Adj - Managed Care            </v>
          </cell>
          <cell r="H17">
            <v>107754.84</v>
          </cell>
        </row>
        <row r="18">
          <cell r="A18" t="str">
            <v xml:space="preserve">2 </v>
          </cell>
          <cell r="B18" t="str">
            <v>L1.2</v>
          </cell>
          <cell r="C18" t="str">
            <v>2</v>
          </cell>
          <cell r="E18" t="str">
            <v>3005.2</v>
          </cell>
          <cell r="F18" t="str">
            <v>431500.000</v>
          </cell>
          <cell r="G18" t="str">
            <v xml:space="preserve">Physical Therapy - Managed Care    </v>
          </cell>
          <cell r="H18">
            <v>-34735.040000000001</v>
          </cell>
        </row>
        <row r="19">
          <cell r="A19" t="str">
            <v xml:space="preserve">2 </v>
          </cell>
          <cell r="B19" t="str">
            <v>L1.2</v>
          </cell>
          <cell r="C19" t="str">
            <v>2</v>
          </cell>
          <cell r="E19" t="str">
            <v>3005.2</v>
          </cell>
          <cell r="F19" t="str">
            <v>432500.000</v>
          </cell>
          <cell r="G19" t="str">
            <v xml:space="preserve">Occ Therapy - Managed Care         </v>
          </cell>
          <cell r="H19">
            <v>-37134.160000000003</v>
          </cell>
        </row>
        <row r="20">
          <cell r="A20" t="str">
            <v xml:space="preserve">2 </v>
          </cell>
          <cell r="B20" t="str">
            <v>L1.2</v>
          </cell>
          <cell r="C20" t="str">
            <v>2</v>
          </cell>
          <cell r="E20" t="str">
            <v>3005.2</v>
          </cell>
          <cell r="F20" t="str">
            <v>433500.000</v>
          </cell>
          <cell r="G20" t="str">
            <v xml:space="preserve">Speech Therapy - Managed Care      </v>
          </cell>
          <cell r="H20">
            <v>-10753.8</v>
          </cell>
        </row>
        <row r="21">
          <cell r="A21" t="str">
            <v xml:space="preserve">2 </v>
          </cell>
          <cell r="B21" t="str">
            <v>L1.2</v>
          </cell>
          <cell r="C21" t="str">
            <v>2</v>
          </cell>
          <cell r="E21" t="str">
            <v>3005.2</v>
          </cell>
          <cell r="F21" t="str">
            <v>437500.000</v>
          </cell>
          <cell r="G21" t="str">
            <v xml:space="preserve">Pharmacy - Managed Care            </v>
          </cell>
          <cell r="H21">
            <v>-25492.48</v>
          </cell>
        </row>
        <row r="22">
          <cell r="A22" t="str">
            <v xml:space="preserve">2 </v>
          </cell>
          <cell r="B22" t="str">
            <v>L1.2</v>
          </cell>
          <cell r="C22" t="str">
            <v>2</v>
          </cell>
          <cell r="E22" t="str">
            <v>3005.2</v>
          </cell>
          <cell r="F22" t="str">
            <v>438500.000</v>
          </cell>
          <cell r="G22" t="str">
            <v xml:space="preserve">Laboratory - Managed Care          </v>
          </cell>
          <cell r="H22">
            <v>-6585.8</v>
          </cell>
        </row>
        <row r="23">
          <cell r="A23" t="str">
            <v xml:space="preserve">2 </v>
          </cell>
          <cell r="B23" t="str">
            <v>L1.2</v>
          </cell>
          <cell r="C23" t="str">
            <v>2</v>
          </cell>
          <cell r="E23" t="str">
            <v>3005.2</v>
          </cell>
          <cell r="F23" t="str">
            <v>439500.000</v>
          </cell>
          <cell r="G23" t="str">
            <v xml:space="preserve">X-Ray - Managed Care               </v>
          </cell>
          <cell r="H23">
            <v>-2411.7399999999998</v>
          </cell>
        </row>
        <row r="24">
          <cell r="A24" t="str">
            <v xml:space="preserve">2 </v>
          </cell>
          <cell r="B24" t="str">
            <v>L1.2</v>
          </cell>
          <cell r="C24" t="str">
            <v>2</v>
          </cell>
          <cell r="E24" t="str">
            <v>3005.2</v>
          </cell>
          <cell r="F24" t="str">
            <v>441500.000</v>
          </cell>
          <cell r="G24" t="str">
            <v xml:space="preserve">EKG - Managed Care                 </v>
          </cell>
          <cell r="H24">
            <v>0</v>
          </cell>
        </row>
        <row r="25">
          <cell r="A25" t="str">
            <v xml:space="preserve">2 </v>
          </cell>
          <cell r="B25" t="str">
            <v>L1.2</v>
          </cell>
          <cell r="C25" t="str">
            <v>2</v>
          </cell>
          <cell r="E25" t="str">
            <v>3005.2</v>
          </cell>
          <cell r="F25" t="str">
            <v>444500.000</v>
          </cell>
          <cell r="G25" t="str">
            <v xml:space="preserve">Medical Supplies - Managed Care    </v>
          </cell>
          <cell r="H25">
            <v>0</v>
          </cell>
        </row>
        <row r="26">
          <cell r="A26" t="str">
            <v xml:space="preserve">2 </v>
          </cell>
          <cell r="B26" t="str">
            <v>L1.2</v>
          </cell>
          <cell r="C26" t="str">
            <v>2</v>
          </cell>
          <cell r="E26" t="str">
            <v>3005.2</v>
          </cell>
          <cell r="F26" t="str">
            <v>445500.000</v>
          </cell>
          <cell r="G26" t="str">
            <v xml:space="preserve">Complex Medical - Managed Care     </v>
          </cell>
          <cell r="H26">
            <v>0</v>
          </cell>
        </row>
        <row r="27">
          <cell r="A27" t="str">
            <v xml:space="preserve">2 </v>
          </cell>
          <cell r="B27" t="str">
            <v>L1.2</v>
          </cell>
          <cell r="C27" t="str">
            <v>2</v>
          </cell>
          <cell r="F27" t="str">
            <v>446500.000</v>
          </cell>
          <cell r="G27" t="str">
            <v xml:space="preserve">Transportation - Managed Care      </v>
          </cell>
          <cell r="H27">
            <v>95</v>
          </cell>
        </row>
        <row r="28">
          <cell r="A28" t="str">
            <v xml:space="preserve">2 </v>
          </cell>
          <cell r="B28" t="str">
            <v>L1.2</v>
          </cell>
          <cell r="C28" t="str">
            <v>2</v>
          </cell>
          <cell r="D28" t="str">
            <v>2.3</v>
          </cell>
          <cell r="E28" t="str">
            <v>3005.2</v>
          </cell>
          <cell r="F28" t="str">
            <v>436500.000</v>
          </cell>
          <cell r="G28" t="str">
            <v>Oxygen - Managed Care</v>
          </cell>
          <cell r="H28">
            <v>0</v>
          </cell>
        </row>
        <row r="29">
          <cell r="A29" t="str">
            <v xml:space="preserve">2 </v>
          </cell>
          <cell r="B29" t="str">
            <v>L1.2</v>
          </cell>
          <cell r="C29" t="str">
            <v>2</v>
          </cell>
          <cell r="D29" t="str">
            <v>2.2</v>
          </cell>
          <cell r="E29" t="str">
            <v>3005.2</v>
          </cell>
          <cell r="F29" t="str">
            <v>435500.000</v>
          </cell>
          <cell r="G29" t="str">
            <v xml:space="preserve">IV Therapy - Managed Care  </v>
          </cell>
          <cell r="H29">
            <v>0</v>
          </cell>
        </row>
        <row r="30">
          <cell r="A30" t="str">
            <v xml:space="preserve">2 </v>
          </cell>
          <cell r="B30" t="str">
            <v>L1.4</v>
          </cell>
          <cell r="C30" t="str">
            <v>1</v>
          </cell>
          <cell r="D30" t="str">
            <v/>
          </cell>
          <cell r="E30" t="str">
            <v>3003.4</v>
          </cell>
          <cell r="F30" t="str">
            <v>402300.000</v>
          </cell>
          <cell r="G30" t="str">
            <v>2% Medicare Sequestrn-Mngd Car</v>
          </cell>
          <cell r="H30">
            <v>0</v>
          </cell>
        </row>
        <row r="31">
          <cell r="A31" t="str">
            <v xml:space="preserve">2 </v>
          </cell>
          <cell r="B31" t="str">
            <v>L1.4</v>
          </cell>
          <cell r="C31" t="str">
            <v>1</v>
          </cell>
          <cell r="D31" t="str">
            <v/>
          </cell>
          <cell r="E31" t="str">
            <v>3003.4</v>
          </cell>
          <cell r="F31" t="str">
            <v>402000.000</v>
          </cell>
          <cell r="G31" t="str">
            <v xml:space="preserve">Medicare Income                    </v>
          </cell>
          <cell r="H31">
            <v>-3171390.98</v>
          </cell>
        </row>
        <row r="32">
          <cell r="A32" t="str">
            <v xml:space="preserve">2 </v>
          </cell>
          <cell r="B32" t="str">
            <v>L1.4</v>
          </cell>
          <cell r="C32" t="str">
            <v>1</v>
          </cell>
          <cell r="D32" t="str">
            <v/>
          </cell>
          <cell r="E32" t="str">
            <v>3003.4</v>
          </cell>
          <cell r="F32" t="str">
            <v>402100.000</v>
          </cell>
          <cell r="G32" t="str">
            <v xml:space="preserve">2% Medicare Sequestration          </v>
          </cell>
          <cell r="H32">
            <v>55150.32</v>
          </cell>
        </row>
        <row r="33">
          <cell r="A33" t="str">
            <v xml:space="preserve">2 </v>
          </cell>
          <cell r="B33" t="str">
            <v>L1.4</v>
          </cell>
          <cell r="C33" t="str">
            <v>1</v>
          </cell>
          <cell r="D33" t="str">
            <v/>
          </cell>
          <cell r="E33" t="str">
            <v>3003.4</v>
          </cell>
          <cell r="F33" t="str">
            <v>482000.000</v>
          </cell>
          <cell r="G33" t="str">
            <v xml:space="preserve">Cont Adj - Medicare A              </v>
          </cell>
          <cell r="H33">
            <v>623838.97</v>
          </cell>
        </row>
        <row r="34">
          <cell r="A34" t="str">
            <v xml:space="preserve">2 </v>
          </cell>
          <cell r="B34" t="str">
            <v>L1.4</v>
          </cell>
          <cell r="C34" t="str">
            <v>1</v>
          </cell>
          <cell r="D34" t="str">
            <v/>
          </cell>
          <cell r="E34" t="str">
            <v>3003.4</v>
          </cell>
          <cell r="F34" t="str">
            <v>483000.000</v>
          </cell>
          <cell r="G34" t="str">
            <v xml:space="preserve">Cont Adj - Medicare B              </v>
          </cell>
          <cell r="H34">
            <v>27393.279999999999</v>
          </cell>
        </row>
        <row r="35">
          <cell r="A35" t="str">
            <v xml:space="preserve">2 </v>
          </cell>
          <cell r="B35" t="str">
            <v>L1.6</v>
          </cell>
          <cell r="C35" t="str">
            <v>1</v>
          </cell>
          <cell r="F35" t="str">
            <v>409500.000</v>
          </cell>
          <cell r="G35" t="str">
            <v xml:space="preserve">Medicaid Rate Adjustment           </v>
          </cell>
          <cell r="H35">
            <v>0</v>
          </cell>
        </row>
        <row r="36">
          <cell r="A36" t="str">
            <v xml:space="preserve">2 </v>
          </cell>
          <cell r="B36" t="str">
            <v>L1.4</v>
          </cell>
          <cell r="C36" t="str">
            <v>1</v>
          </cell>
          <cell r="E36" t="str">
            <v>3003.4</v>
          </cell>
          <cell r="F36" t="str">
            <v>402200.000</v>
          </cell>
          <cell r="G36" t="str">
            <v>2% Medicare Sequestration - P</v>
          </cell>
          <cell r="H36">
            <v>1914.42</v>
          </cell>
        </row>
        <row r="37">
          <cell r="A37" t="str">
            <v xml:space="preserve">2 </v>
          </cell>
          <cell r="B37" t="str">
            <v>L1.4</v>
          </cell>
          <cell r="C37" t="str">
            <v>1</v>
          </cell>
          <cell r="D37" t="str">
            <v/>
          </cell>
          <cell r="E37" t="str">
            <v>3003.4</v>
          </cell>
          <cell r="F37" t="str">
            <v>409000.000</v>
          </cell>
          <cell r="G37" t="str">
            <v>Medicare Cost Settlement</v>
          </cell>
          <cell r="H37">
            <v>0</v>
          </cell>
        </row>
        <row r="38">
          <cell r="A38" t="str">
            <v xml:space="preserve">2 </v>
          </cell>
          <cell r="B38" t="str">
            <v>L1.6</v>
          </cell>
          <cell r="C38" t="str">
            <v>1</v>
          </cell>
          <cell r="D38">
            <v>0</v>
          </cell>
          <cell r="E38">
            <v>0</v>
          </cell>
          <cell r="F38" t="str">
            <v>409510.000</v>
          </cell>
          <cell r="G38" t="str">
            <v xml:space="preserve">Medicaid Direct Care Add On        </v>
          </cell>
          <cell r="H38">
            <v>-15510.62</v>
          </cell>
        </row>
        <row r="39">
          <cell r="A39" t="str">
            <v xml:space="preserve">2 </v>
          </cell>
          <cell r="B39" t="str">
            <v>L1.4</v>
          </cell>
          <cell r="C39" t="str">
            <v>2</v>
          </cell>
          <cell r="E39" t="str">
            <v>3005.4</v>
          </cell>
          <cell r="F39" t="str">
            <v>435400.000</v>
          </cell>
          <cell r="G39" t="str">
            <v>IV Therapy - Medicaid</v>
          </cell>
          <cell r="H39">
            <v>0</v>
          </cell>
        </row>
        <row r="40">
          <cell r="A40" t="str">
            <v xml:space="preserve">2 </v>
          </cell>
          <cell r="B40" t="str">
            <v>L1.4</v>
          </cell>
          <cell r="C40" t="str">
            <v>2</v>
          </cell>
          <cell r="D40" t="str">
            <v>2.2</v>
          </cell>
          <cell r="E40" t="str">
            <v>3005.4</v>
          </cell>
          <cell r="F40" t="str">
            <v>431200.000</v>
          </cell>
          <cell r="G40" t="str">
            <v xml:space="preserve">Physical Therapy - Medicare A      </v>
          </cell>
          <cell r="H40">
            <v>-196026.29</v>
          </cell>
        </row>
        <row r="41">
          <cell r="A41" t="str">
            <v xml:space="preserve">2 </v>
          </cell>
          <cell r="B41" t="str">
            <v>L1.4</v>
          </cell>
          <cell r="C41" t="str">
            <v>2</v>
          </cell>
          <cell r="D41" t="str">
            <v>2.2</v>
          </cell>
          <cell r="E41" t="str">
            <v>3005.4</v>
          </cell>
          <cell r="F41" t="str">
            <v>431300.000</v>
          </cell>
          <cell r="G41" t="str">
            <v xml:space="preserve">Physical Therapy - Medicare B      </v>
          </cell>
          <cell r="H41">
            <v>-69081.94</v>
          </cell>
        </row>
        <row r="42">
          <cell r="A42" t="str">
            <v xml:space="preserve">2 </v>
          </cell>
          <cell r="B42" t="str">
            <v>L1.4</v>
          </cell>
          <cell r="C42" t="str">
            <v>2</v>
          </cell>
          <cell r="D42" t="str">
            <v>2.2</v>
          </cell>
          <cell r="E42" t="str">
            <v>3005.4</v>
          </cell>
          <cell r="F42" t="str">
            <v>432200.000</v>
          </cell>
          <cell r="G42" t="str">
            <v xml:space="preserve">Occ Therapy - Medicare A           </v>
          </cell>
          <cell r="H42">
            <v>-230337.88</v>
          </cell>
        </row>
        <row r="43">
          <cell r="A43" t="str">
            <v xml:space="preserve">2 </v>
          </cell>
          <cell r="B43" t="str">
            <v>L1.4</v>
          </cell>
          <cell r="C43" t="str">
            <v>2</v>
          </cell>
          <cell r="D43" t="str">
            <v>2.2</v>
          </cell>
          <cell r="E43" t="str">
            <v>3005.4</v>
          </cell>
          <cell r="F43" t="str">
            <v>432300.000</v>
          </cell>
          <cell r="G43" t="str">
            <v xml:space="preserve">Occ Therapy - Medicare B           </v>
          </cell>
          <cell r="H43">
            <v>-65647.13</v>
          </cell>
        </row>
        <row r="44">
          <cell r="A44" t="str">
            <v xml:space="preserve">2 </v>
          </cell>
          <cell r="B44" t="str">
            <v>L1.4</v>
          </cell>
          <cell r="C44" t="str">
            <v>2</v>
          </cell>
          <cell r="D44" t="str">
            <v>2.2</v>
          </cell>
          <cell r="E44" t="str">
            <v>3005.4</v>
          </cell>
          <cell r="F44" t="str">
            <v>433200.000</v>
          </cell>
          <cell r="G44" t="str">
            <v xml:space="preserve">Speech Therapy - Medicare A        </v>
          </cell>
          <cell r="H44">
            <v>-48698.09</v>
          </cell>
        </row>
        <row r="45">
          <cell r="A45" t="str">
            <v xml:space="preserve">2 </v>
          </cell>
          <cell r="B45" t="str">
            <v>L1.4</v>
          </cell>
          <cell r="C45" t="str">
            <v>2</v>
          </cell>
          <cell r="D45" t="str">
            <v>2.2</v>
          </cell>
          <cell r="E45" t="str">
            <v>3005.4</v>
          </cell>
          <cell r="F45" t="str">
            <v>433300.000</v>
          </cell>
          <cell r="G45" t="str">
            <v xml:space="preserve">Speech Therapy - Medicare B        </v>
          </cell>
          <cell r="H45">
            <v>-13658.12</v>
          </cell>
        </row>
        <row r="46">
          <cell r="A46" t="str">
            <v xml:space="preserve">2 </v>
          </cell>
          <cell r="B46" t="str">
            <v>L1.4</v>
          </cell>
          <cell r="C46" t="str">
            <v>2</v>
          </cell>
          <cell r="D46" t="str">
            <v>2.2</v>
          </cell>
          <cell r="E46" t="str">
            <v>3005.4</v>
          </cell>
          <cell r="F46" t="str">
            <v>435200.000</v>
          </cell>
          <cell r="G46" t="str">
            <v xml:space="preserve">IV Therapy - Medicare A            </v>
          </cell>
          <cell r="H46">
            <v>0</v>
          </cell>
        </row>
        <row r="47">
          <cell r="A47" t="str">
            <v xml:space="preserve">2 </v>
          </cell>
          <cell r="B47" t="str">
            <v>L1.4</v>
          </cell>
          <cell r="C47" t="str">
            <v>2</v>
          </cell>
          <cell r="D47" t="str">
            <v>2.1</v>
          </cell>
          <cell r="E47" t="str">
            <v>3005.4</v>
          </cell>
          <cell r="F47" t="str">
            <v>437200.000</v>
          </cell>
          <cell r="G47" t="str">
            <v xml:space="preserve">Pharmacy - Medicare A              </v>
          </cell>
          <cell r="H47">
            <v>-109341.23</v>
          </cell>
        </row>
        <row r="48">
          <cell r="A48" t="str">
            <v xml:space="preserve">2 </v>
          </cell>
          <cell r="B48" t="str">
            <v>L1.4</v>
          </cell>
          <cell r="C48" t="str">
            <v>2</v>
          </cell>
          <cell r="D48" t="str">
            <v>2.4</v>
          </cell>
          <cell r="E48" t="str">
            <v>3005.4</v>
          </cell>
          <cell r="F48" t="str">
            <v>438200.000</v>
          </cell>
          <cell r="G48" t="str">
            <v xml:space="preserve">Laboratory - Medicare A            </v>
          </cell>
          <cell r="H48">
            <v>-23841.46</v>
          </cell>
        </row>
        <row r="49">
          <cell r="A49" t="str">
            <v xml:space="preserve">2 </v>
          </cell>
          <cell r="B49" t="str">
            <v>L1.4</v>
          </cell>
          <cell r="C49" t="str">
            <v>2</v>
          </cell>
          <cell r="D49" t="str">
            <v>2.4</v>
          </cell>
          <cell r="E49" t="str">
            <v>3005.4</v>
          </cell>
          <cell r="F49" t="str">
            <v>439200.000</v>
          </cell>
          <cell r="G49" t="str">
            <v xml:space="preserve">X-Ray - Medicare A                 </v>
          </cell>
          <cell r="H49">
            <v>-10357.4</v>
          </cell>
        </row>
        <row r="50">
          <cell r="A50" t="str">
            <v xml:space="preserve">2 </v>
          </cell>
          <cell r="B50" t="str">
            <v>L1.4</v>
          </cell>
          <cell r="C50" t="str">
            <v>2</v>
          </cell>
          <cell r="D50" t="str">
            <v>2.4</v>
          </cell>
          <cell r="E50" t="str">
            <v>3005.4</v>
          </cell>
          <cell r="F50" t="str">
            <v>441200.000</v>
          </cell>
          <cell r="G50" t="str">
            <v xml:space="preserve">EKG - Medicare A                   </v>
          </cell>
          <cell r="H50">
            <v>-225</v>
          </cell>
        </row>
        <row r="51">
          <cell r="A51" t="str">
            <v xml:space="preserve">2 </v>
          </cell>
          <cell r="B51" t="str">
            <v>L1.4</v>
          </cell>
          <cell r="C51" t="str">
            <v>2</v>
          </cell>
          <cell r="D51" t="str">
            <v>2.3</v>
          </cell>
          <cell r="E51" t="str">
            <v>3005.4</v>
          </cell>
          <cell r="F51" t="str">
            <v>444200.000</v>
          </cell>
          <cell r="G51" t="str">
            <v xml:space="preserve">Medical Supplies - Medicare A      </v>
          </cell>
          <cell r="H51">
            <v>0</v>
          </cell>
        </row>
        <row r="52">
          <cell r="A52" t="str">
            <v xml:space="preserve">2 </v>
          </cell>
          <cell r="B52" t="str">
            <v>L1.4</v>
          </cell>
          <cell r="C52" t="str">
            <v>2</v>
          </cell>
          <cell r="D52" t="str">
            <v>2.3</v>
          </cell>
          <cell r="E52" t="str">
            <v>3005.4</v>
          </cell>
          <cell r="F52" t="str">
            <v>445200.000</v>
          </cell>
          <cell r="G52" t="str">
            <v xml:space="preserve">Complex Medical - Medicare A       </v>
          </cell>
          <cell r="H52">
            <v>-3748.12</v>
          </cell>
        </row>
        <row r="53">
          <cell r="A53" t="str">
            <v xml:space="preserve">2 </v>
          </cell>
          <cell r="B53" t="str">
            <v>L1.4</v>
          </cell>
          <cell r="C53" t="str">
            <v>2</v>
          </cell>
          <cell r="D53" t="str">
            <v>2.4</v>
          </cell>
          <cell r="E53" t="str">
            <v>3005.4</v>
          </cell>
          <cell r="F53" t="str">
            <v>446200.000</v>
          </cell>
          <cell r="G53" t="str">
            <v xml:space="preserve">Transportation - Medicare A        </v>
          </cell>
          <cell r="H53">
            <v>1731.92</v>
          </cell>
        </row>
        <row r="54">
          <cell r="A54" t="str">
            <v xml:space="preserve">2 </v>
          </cell>
          <cell r="B54" t="str">
            <v>L1.4</v>
          </cell>
          <cell r="C54" t="str">
            <v>2</v>
          </cell>
          <cell r="D54" t="str">
            <v>2.3</v>
          </cell>
          <cell r="E54" t="str">
            <v>3005.4</v>
          </cell>
          <cell r="F54" t="str">
            <v>436200.000</v>
          </cell>
          <cell r="G54" t="str">
            <v>Oxygen - Medicare A</v>
          </cell>
          <cell r="H54">
            <v>0</v>
          </cell>
        </row>
        <row r="55">
          <cell r="A55" t="str">
            <v xml:space="preserve">2 </v>
          </cell>
          <cell r="B55" t="str">
            <v>L1.6</v>
          </cell>
          <cell r="C55" t="str">
            <v>1</v>
          </cell>
          <cell r="D55" t="str">
            <v/>
          </cell>
          <cell r="E55" t="str">
            <v>3003.6</v>
          </cell>
          <cell r="F55" t="str">
            <v>403000.000</v>
          </cell>
          <cell r="G55" t="str">
            <v xml:space="preserve">Medicaid Income                    </v>
          </cell>
          <cell r="H55">
            <v>-3365828.01</v>
          </cell>
        </row>
        <row r="56">
          <cell r="A56" t="str">
            <v xml:space="preserve">2 </v>
          </cell>
          <cell r="B56" t="str">
            <v>L1.6</v>
          </cell>
          <cell r="C56" t="str">
            <v>1</v>
          </cell>
          <cell r="D56" t="str">
            <v/>
          </cell>
          <cell r="E56" t="str">
            <v>3003.6</v>
          </cell>
          <cell r="F56" t="str">
            <v>405000.000</v>
          </cell>
          <cell r="G56" t="str">
            <v xml:space="preserve">Hospice Income                     </v>
          </cell>
          <cell r="H56">
            <v>-465117.62</v>
          </cell>
        </row>
        <row r="57">
          <cell r="A57" t="str">
            <v xml:space="preserve">2 </v>
          </cell>
          <cell r="B57" t="str">
            <v>L1.6</v>
          </cell>
          <cell r="C57" t="str">
            <v>1</v>
          </cell>
          <cell r="D57" t="str">
            <v/>
          </cell>
          <cell r="E57" t="str">
            <v>3003.6</v>
          </cell>
          <cell r="F57" t="str">
            <v>484000.000</v>
          </cell>
          <cell r="G57" t="str">
            <v xml:space="preserve">Cont Adj - Medicaid                </v>
          </cell>
          <cell r="H57">
            <v>9756.4699999999993</v>
          </cell>
        </row>
        <row r="58">
          <cell r="A58" t="str">
            <v xml:space="preserve">2 </v>
          </cell>
          <cell r="B58" t="str">
            <v>L1.6</v>
          </cell>
          <cell r="C58" t="str">
            <v>2</v>
          </cell>
          <cell r="D58" t="str">
            <v>2.2</v>
          </cell>
          <cell r="E58" t="str">
            <v>3005.6</v>
          </cell>
          <cell r="F58" t="str">
            <v>431400.000</v>
          </cell>
          <cell r="G58" t="str">
            <v xml:space="preserve">Physical Therapy - Medicaid        </v>
          </cell>
          <cell r="H58">
            <v>-28.16</v>
          </cell>
        </row>
        <row r="59">
          <cell r="A59" t="str">
            <v xml:space="preserve">2 </v>
          </cell>
          <cell r="B59" t="str">
            <v>L1.6</v>
          </cell>
          <cell r="C59" t="str">
            <v>2</v>
          </cell>
          <cell r="D59" t="str">
            <v>2.2</v>
          </cell>
          <cell r="E59" t="str">
            <v>3005.6</v>
          </cell>
          <cell r="F59" t="str">
            <v>432400.000</v>
          </cell>
          <cell r="G59" t="str">
            <v xml:space="preserve">Occ Therapy - Medicaid             </v>
          </cell>
          <cell r="H59">
            <v>-65.52</v>
          </cell>
        </row>
        <row r="60">
          <cell r="A60" t="str">
            <v xml:space="preserve">2 </v>
          </cell>
          <cell r="B60" t="str">
            <v>L1.6</v>
          </cell>
          <cell r="C60" t="str">
            <v>2</v>
          </cell>
          <cell r="D60" t="str">
            <v>2.2</v>
          </cell>
          <cell r="E60" t="str">
            <v>3005.6</v>
          </cell>
          <cell r="F60" t="str">
            <v>433400.000</v>
          </cell>
          <cell r="G60" t="str">
            <v xml:space="preserve">Speech Therapy - Medicaid          </v>
          </cell>
          <cell r="H60">
            <v>-168.85</v>
          </cell>
        </row>
        <row r="61">
          <cell r="A61" t="str">
            <v xml:space="preserve">2 </v>
          </cell>
          <cell r="B61" t="str">
            <v>L1.6</v>
          </cell>
          <cell r="C61" t="str">
            <v>2</v>
          </cell>
          <cell r="D61" t="str">
            <v>2.4</v>
          </cell>
          <cell r="E61" t="str">
            <v>3005.6</v>
          </cell>
          <cell r="F61" t="str">
            <v>438400.000</v>
          </cell>
          <cell r="G61" t="str">
            <v xml:space="preserve">Laboratory - Medicaid              </v>
          </cell>
          <cell r="H61">
            <v>-487.52</v>
          </cell>
        </row>
        <row r="62">
          <cell r="A62" t="str">
            <v xml:space="preserve">2 </v>
          </cell>
          <cell r="B62" t="str">
            <v>L1.6</v>
          </cell>
          <cell r="C62" t="str">
            <v>2</v>
          </cell>
          <cell r="D62" t="str">
            <v>2.3</v>
          </cell>
          <cell r="E62" t="str">
            <v>3005.6</v>
          </cell>
          <cell r="F62" t="str">
            <v>445400.000</v>
          </cell>
          <cell r="G62" t="str">
            <v xml:space="preserve">Complex Medical - Medicaid         </v>
          </cell>
          <cell r="H62">
            <v>-3206.62</v>
          </cell>
        </row>
        <row r="63">
          <cell r="A63" t="str">
            <v xml:space="preserve">2 </v>
          </cell>
          <cell r="B63" t="str">
            <v>L1.6</v>
          </cell>
          <cell r="C63" t="str">
            <v>2</v>
          </cell>
          <cell r="D63" t="str">
            <v>2.3</v>
          </cell>
          <cell r="E63" t="str">
            <v>3005.6</v>
          </cell>
          <cell r="F63" t="str">
            <v>436400.000</v>
          </cell>
          <cell r="G63" t="str">
            <v>Oxygen - Medicaid</v>
          </cell>
          <cell r="H63">
            <v>0</v>
          </cell>
        </row>
        <row r="64">
          <cell r="A64" t="str">
            <v xml:space="preserve">2 </v>
          </cell>
          <cell r="B64" t="str">
            <v>L1.6</v>
          </cell>
          <cell r="C64" t="str">
            <v>2</v>
          </cell>
          <cell r="D64" t="str">
            <v>2.1</v>
          </cell>
          <cell r="E64" t="str">
            <v>3005.6</v>
          </cell>
          <cell r="F64" t="str">
            <v>437400.000</v>
          </cell>
          <cell r="G64" t="str">
            <v>Pharmacy - Medicaid</v>
          </cell>
          <cell r="H64">
            <v>-5799.8</v>
          </cell>
        </row>
        <row r="65">
          <cell r="A65" t="str">
            <v xml:space="preserve">2 </v>
          </cell>
          <cell r="B65" t="str">
            <v>L1.6</v>
          </cell>
          <cell r="C65" t="str">
            <v>2</v>
          </cell>
          <cell r="D65" t="str">
            <v>2.4</v>
          </cell>
          <cell r="E65" t="str">
            <v>3005.6</v>
          </cell>
          <cell r="F65" t="str">
            <v>439400.000</v>
          </cell>
          <cell r="G65" t="str">
            <v>X-Ray - Medicaid</v>
          </cell>
          <cell r="H65">
            <v>0</v>
          </cell>
        </row>
        <row r="66">
          <cell r="A66" t="str">
            <v xml:space="preserve">2 </v>
          </cell>
          <cell r="B66" t="str">
            <v>L1.6</v>
          </cell>
          <cell r="C66" t="str">
            <v>2</v>
          </cell>
          <cell r="D66" t="str">
            <v>2.3</v>
          </cell>
          <cell r="E66" t="str">
            <v>3005.6</v>
          </cell>
          <cell r="F66" t="str">
            <v>444400.000</v>
          </cell>
          <cell r="G66" t="str">
            <v>Medical Supplies - Medicaid</v>
          </cell>
          <cell r="H66">
            <v>0</v>
          </cell>
        </row>
        <row r="67">
          <cell r="A67" t="str">
            <v>2</v>
          </cell>
          <cell r="B67" t="str">
            <v>L1.10</v>
          </cell>
          <cell r="C67" t="str">
            <v>1</v>
          </cell>
          <cell r="E67" t="str">
            <v>3003.8</v>
          </cell>
          <cell r="F67" t="str">
            <v>407000.000</v>
          </cell>
          <cell r="G67" t="str">
            <v xml:space="preserve">PACE Income                        </v>
          </cell>
          <cell r="H67">
            <v>-959936.59</v>
          </cell>
        </row>
        <row r="68">
          <cell r="A68" t="str">
            <v>2</v>
          </cell>
          <cell r="B68" t="str">
            <v>L1.10</v>
          </cell>
          <cell r="C68" t="str">
            <v>1</v>
          </cell>
          <cell r="E68" t="str">
            <v>3003.8</v>
          </cell>
          <cell r="F68" t="str">
            <v>488000.000</v>
          </cell>
          <cell r="G68" t="str">
            <v xml:space="preserve">Cont Adj - PACE                    </v>
          </cell>
          <cell r="H68">
            <v>29927.37</v>
          </cell>
        </row>
        <row r="69">
          <cell r="A69" t="str">
            <v>2</v>
          </cell>
          <cell r="B69" t="str">
            <v>L1.10</v>
          </cell>
          <cell r="C69" t="str">
            <v>2</v>
          </cell>
          <cell r="E69" t="str">
            <v>3005.8</v>
          </cell>
          <cell r="F69" t="str">
            <v>435600.000</v>
          </cell>
          <cell r="G69" t="str">
            <v>IV Therapy - PACE</v>
          </cell>
          <cell r="H69">
            <v>0</v>
          </cell>
        </row>
        <row r="70">
          <cell r="A70" t="str">
            <v>2</v>
          </cell>
          <cell r="B70" t="str">
            <v>L1.10</v>
          </cell>
          <cell r="C70" t="str">
            <v>2</v>
          </cell>
          <cell r="E70" t="str">
            <v>3005.8</v>
          </cell>
          <cell r="F70" t="str">
            <v>436600.000</v>
          </cell>
          <cell r="G70" t="str">
            <v>Oxygen - PACE</v>
          </cell>
          <cell r="H70">
            <v>0</v>
          </cell>
        </row>
        <row r="71">
          <cell r="A71" t="str">
            <v>2</v>
          </cell>
          <cell r="B71" t="str">
            <v>L1.10</v>
          </cell>
          <cell r="C71" t="str">
            <v>2</v>
          </cell>
          <cell r="D71" t="str">
            <v>2.2</v>
          </cell>
          <cell r="E71" t="str">
            <v>3005.8</v>
          </cell>
          <cell r="F71" t="str">
            <v>431600.000</v>
          </cell>
          <cell r="G71" t="str">
            <v xml:space="preserve">Physical Therapy - PACE            </v>
          </cell>
          <cell r="H71">
            <v>-17338.25</v>
          </cell>
        </row>
        <row r="72">
          <cell r="A72" t="str">
            <v>2</v>
          </cell>
          <cell r="B72" t="str">
            <v>L1.10</v>
          </cell>
          <cell r="C72" t="str">
            <v>2</v>
          </cell>
          <cell r="D72" t="str">
            <v>2.2</v>
          </cell>
          <cell r="E72" t="str">
            <v>3005.8</v>
          </cell>
          <cell r="F72" t="str">
            <v>432600.000</v>
          </cell>
          <cell r="G72" t="str">
            <v xml:space="preserve">Occ Therapy - PACE                 </v>
          </cell>
          <cell r="H72">
            <v>-21965.31</v>
          </cell>
        </row>
        <row r="73">
          <cell r="A73" t="str">
            <v>2</v>
          </cell>
          <cell r="B73" t="str">
            <v>L1.10</v>
          </cell>
          <cell r="C73" t="str">
            <v>2</v>
          </cell>
          <cell r="D73" t="str">
            <v>2.2</v>
          </cell>
          <cell r="E73" t="str">
            <v>3005.8</v>
          </cell>
          <cell r="F73" t="str">
            <v>433600.000</v>
          </cell>
          <cell r="G73" t="str">
            <v xml:space="preserve">Speech Therapy - PACE              </v>
          </cell>
          <cell r="H73">
            <v>-6358.12</v>
          </cell>
        </row>
        <row r="74">
          <cell r="A74" t="str">
            <v>2</v>
          </cell>
          <cell r="B74" t="str">
            <v>L1.10</v>
          </cell>
          <cell r="C74" t="str">
            <v>2</v>
          </cell>
          <cell r="E74" t="str">
            <v>3005.8</v>
          </cell>
          <cell r="F74" t="str">
            <v>437600.000</v>
          </cell>
          <cell r="G74" t="str">
            <v xml:space="preserve">Pharmacy - PACE                    </v>
          </cell>
          <cell r="H74">
            <v>-2906.83</v>
          </cell>
        </row>
        <row r="75">
          <cell r="A75" t="str">
            <v>2</v>
          </cell>
          <cell r="B75" t="str">
            <v>L1.10</v>
          </cell>
          <cell r="C75" t="str">
            <v>2</v>
          </cell>
          <cell r="D75" t="str">
            <v>2.4</v>
          </cell>
          <cell r="E75" t="str">
            <v>3005.8</v>
          </cell>
          <cell r="F75" t="str">
            <v>438600.000</v>
          </cell>
          <cell r="G75" t="str">
            <v xml:space="preserve">Laboratory - PACE                  </v>
          </cell>
          <cell r="H75">
            <v>-858.86</v>
          </cell>
        </row>
        <row r="76">
          <cell r="A76" t="str">
            <v xml:space="preserve">2 </v>
          </cell>
          <cell r="B76" t="str">
            <v>L3.11</v>
          </cell>
          <cell r="C76" t="str">
            <v>1</v>
          </cell>
          <cell r="D76" t="str">
            <v/>
          </cell>
          <cell r="E76" t="str">
            <v>3193.0</v>
          </cell>
          <cell r="F76" t="str">
            <v>495000.000</v>
          </cell>
          <cell r="G76" t="str">
            <v xml:space="preserve">Guest Meals Income                 </v>
          </cell>
          <cell r="H76">
            <v>0</v>
          </cell>
          <cell r="I76">
            <v>0</v>
          </cell>
        </row>
        <row r="77">
          <cell r="A77" t="str">
            <v>2</v>
          </cell>
          <cell r="B77" t="str">
            <v>L1.10</v>
          </cell>
          <cell r="C77" t="str">
            <v>2</v>
          </cell>
          <cell r="D77" t="str">
            <v>2.4</v>
          </cell>
          <cell r="E77" t="str">
            <v>3005.8</v>
          </cell>
          <cell r="F77" t="str">
            <v>439600.000</v>
          </cell>
          <cell r="G77" t="str">
            <v xml:space="preserve">X-Ray - PACE                       </v>
          </cell>
          <cell r="H77">
            <v>-450</v>
          </cell>
        </row>
        <row r="78">
          <cell r="A78" t="str">
            <v xml:space="preserve">2 </v>
          </cell>
          <cell r="B78" t="str">
            <v>L1.15</v>
          </cell>
          <cell r="C78" t="str">
            <v>2</v>
          </cell>
          <cell r="D78">
            <v>2.4</v>
          </cell>
          <cell r="E78">
            <v>0</v>
          </cell>
          <cell r="F78" t="str">
            <v>439800.000</v>
          </cell>
          <cell r="G78" t="str">
            <v>X-Ray - Other</v>
          </cell>
          <cell r="H78">
            <v>0</v>
          </cell>
        </row>
        <row r="79">
          <cell r="A79" t="str">
            <v>2</v>
          </cell>
          <cell r="B79" t="str">
            <v>L1.10</v>
          </cell>
          <cell r="C79" t="str">
            <v>2</v>
          </cell>
          <cell r="D79" t="str">
            <v>2.3</v>
          </cell>
          <cell r="E79" t="str">
            <v>3005.8</v>
          </cell>
          <cell r="F79" t="str">
            <v>444600.000</v>
          </cell>
          <cell r="G79" t="str">
            <v xml:space="preserve">Medical Supplies - PACE            </v>
          </cell>
          <cell r="H79">
            <v>0</v>
          </cell>
        </row>
        <row r="80">
          <cell r="A80" t="str">
            <v>2</v>
          </cell>
          <cell r="B80" t="str">
            <v>L1.10</v>
          </cell>
          <cell r="C80" t="str">
            <v>2</v>
          </cell>
          <cell r="D80" t="str">
            <v>2.3</v>
          </cell>
          <cell r="E80" t="str">
            <v>3005.8</v>
          </cell>
          <cell r="F80" t="str">
            <v>445600.000</v>
          </cell>
          <cell r="G80" t="str">
            <v xml:space="preserve">Complex Medical - PACE             </v>
          </cell>
          <cell r="H80">
            <v>0</v>
          </cell>
        </row>
        <row r="81">
          <cell r="A81">
            <v>2</v>
          </cell>
          <cell r="B81" t="str">
            <v>L1.15</v>
          </cell>
          <cell r="C81" t="str">
            <v>2</v>
          </cell>
          <cell r="D81" t="str">
            <v>2.3</v>
          </cell>
          <cell r="E81">
            <v>0</v>
          </cell>
          <cell r="F81" t="str">
            <v>446800.000</v>
          </cell>
          <cell r="G81" t="str">
            <v xml:space="preserve">Transportation - Other             </v>
          </cell>
          <cell r="H81">
            <v>137</v>
          </cell>
        </row>
        <row r="82">
          <cell r="A82" t="str">
            <v xml:space="preserve">2 </v>
          </cell>
          <cell r="B82" t="str">
            <v>L3.2</v>
          </cell>
          <cell r="C82" t="str">
            <v>1</v>
          </cell>
          <cell r="D82" t="str">
            <v/>
          </cell>
          <cell r="E82" t="str">
            <v>3120.0</v>
          </cell>
          <cell r="F82" t="str">
            <v>498100.000</v>
          </cell>
          <cell r="G82" t="str">
            <v xml:space="preserve">Other Income -Stimulus             </v>
          </cell>
          <cell r="H82">
            <v>-55584</v>
          </cell>
        </row>
        <row r="83">
          <cell r="A83">
            <v>2</v>
          </cell>
          <cell r="B83" t="str">
            <v>L3.3</v>
          </cell>
          <cell r="C83" t="str">
            <v>1</v>
          </cell>
          <cell r="D83">
            <v>0</v>
          </cell>
          <cell r="E83">
            <v>0</v>
          </cell>
          <cell r="F83" t="str">
            <v>493000.000</v>
          </cell>
          <cell r="G83" t="str">
            <v xml:space="preserve">Laundry Income                     </v>
          </cell>
          <cell r="H83">
            <v>0</v>
          </cell>
        </row>
        <row r="84">
          <cell r="A84">
            <v>2</v>
          </cell>
          <cell r="B84" t="str">
            <v>L3.11</v>
          </cell>
          <cell r="C84" t="str">
            <v>1</v>
          </cell>
          <cell r="D84">
            <v>0</v>
          </cell>
          <cell r="E84">
            <v>0</v>
          </cell>
          <cell r="F84" t="str">
            <v>496500.000</v>
          </cell>
          <cell r="G84" t="str">
            <v>CLIA Income</v>
          </cell>
          <cell r="H84">
            <v>0</v>
          </cell>
        </row>
        <row r="85">
          <cell r="A85" t="str">
            <v xml:space="preserve">2 </v>
          </cell>
          <cell r="B85" t="str">
            <v>L3.7</v>
          </cell>
          <cell r="C85" t="str">
            <v>1</v>
          </cell>
          <cell r="D85" t="str">
            <v/>
          </cell>
          <cell r="E85" t="str">
            <v>3180.0</v>
          </cell>
          <cell r="F85" t="str">
            <v>497500.000</v>
          </cell>
          <cell r="G85" t="str">
            <v xml:space="preserve">Interest Income                    </v>
          </cell>
          <cell r="H85">
            <v>-194.56</v>
          </cell>
        </row>
        <row r="86">
          <cell r="A86" t="str">
            <v xml:space="preserve">2 </v>
          </cell>
          <cell r="B86" t="str">
            <v>L3.11</v>
          </cell>
          <cell r="C86" t="str">
            <v>1</v>
          </cell>
          <cell r="F86" t="str">
            <v>491000.000</v>
          </cell>
          <cell r="G86" t="str">
            <v xml:space="preserve">Barber/Beauty Income               </v>
          </cell>
          <cell r="H86">
            <v>0</v>
          </cell>
        </row>
        <row r="87">
          <cell r="A87" t="str">
            <v xml:space="preserve">2 </v>
          </cell>
          <cell r="B87" t="str">
            <v>L3.11</v>
          </cell>
          <cell r="C87" t="str">
            <v>1</v>
          </cell>
          <cell r="D87" t="str">
            <v/>
          </cell>
          <cell r="E87" t="str">
            <v>3193.0</v>
          </cell>
          <cell r="F87" t="str">
            <v>492000.000</v>
          </cell>
          <cell r="G87" t="str">
            <v xml:space="preserve">TV/Satellite Rental Income         </v>
          </cell>
          <cell r="H87">
            <v>0</v>
          </cell>
        </row>
        <row r="88">
          <cell r="A88" t="str">
            <v xml:space="preserve">2 </v>
          </cell>
          <cell r="B88" t="str">
            <v>L3.11</v>
          </cell>
          <cell r="C88" t="str">
            <v>1</v>
          </cell>
          <cell r="D88" t="str">
            <v/>
          </cell>
          <cell r="E88" t="str">
            <v>3193.0</v>
          </cell>
          <cell r="F88" t="str">
            <v>492500.000</v>
          </cell>
          <cell r="G88" t="str">
            <v xml:space="preserve">Telephone Rental Income            </v>
          </cell>
          <cell r="H88">
            <v>0</v>
          </cell>
        </row>
        <row r="89">
          <cell r="A89" t="str">
            <v xml:space="preserve">2 </v>
          </cell>
          <cell r="B89" t="str">
            <v>L3.4</v>
          </cell>
          <cell r="C89" t="str">
            <v>1</v>
          </cell>
          <cell r="D89" t="str">
            <v/>
          </cell>
          <cell r="E89" t="str">
            <v>3150.0</v>
          </cell>
          <cell r="F89" t="str">
            <v>496000.000</v>
          </cell>
          <cell r="G89" t="str">
            <v>Vending Income</v>
          </cell>
          <cell r="H89">
            <v>-617.42999999999995</v>
          </cell>
        </row>
        <row r="90">
          <cell r="A90" t="str">
            <v xml:space="preserve">2 </v>
          </cell>
          <cell r="B90" t="str">
            <v>L3.11</v>
          </cell>
          <cell r="C90" t="str">
            <v>1</v>
          </cell>
          <cell r="D90" t="str">
            <v/>
          </cell>
          <cell r="E90" t="str">
            <v>3193.0</v>
          </cell>
          <cell r="F90" t="str">
            <v>498800.000</v>
          </cell>
          <cell r="G90" t="str">
            <v>Sublease Income</v>
          </cell>
          <cell r="H90">
            <v>0</v>
          </cell>
        </row>
        <row r="91">
          <cell r="A91">
            <v>2</v>
          </cell>
          <cell r="B91" t="str">
            <v>L3.11</v>
          </cell>
          <cell r="C91" t="str">
            <v>1</v>
          </cell>
          <cell r="E91">
            <v>0</v>
          </cell>
          <cell r="F91" t="str">
            <v>499000.000</v>
          </cell>
          <cell r="G91" t="str">
            <v>Purchase Discounts</v>
          </cell>
          <cell r="H91">
            <v>0</v>
          </cell>
        </row>
        <row r="92">
          <cell r="A92" t="str">
            <v xml:space="preserve">2 </v>
          </cell>
          <cell r="B92" t="str">
            <v>L3.11</v>
          </cell>
          <cell r="C92" t="str">
            <v>1</v>
          </cell>
          <cell r="D92" t="str">
            <v/>
          </cell>
          <cell r="E92" t="str">
            <v>3193.0</v>
          </cell>
          <cell r="F92" t="str">
            <v>409999.000</v>
          </cell>
          <cell r="G92" t="str">
            <v xml:space="preserve">AR Transfer/Suspense </v>
          </cell>
          <cell r="H92">
            <v>0</v>
          </cell>
        </row>
        <row r="93">
          <cell r="A93" t="str">
            <v xml:space="preserve">2 </v>
          </cell>
          <cell r="B93" t="str">
            <v>L3.11</v>
          </cell>
          <cell r="C93" t="str">
            <v>1</v>
          </cell>
          <cell r="F93" t="str">
            <v>409995.000</v>
          </cell>
          <cell r="G93" t="str">
            <v xml:space="preserve">Small Balance Adjustments          </v>
          </cell>
          <cell r="H93">
            <v>87.27</v>
          </cell>
        </row>
        <row r="94">
          <cell r="A94" t="str">
            <v xml:space="preserve">2 </v>
          </cell>
          <cell r="B94" t="str">
            <v>L3.11</v>
          </cell>
          <cell r="C94" t="str">
            <v>1</v>
          </cell>
          <cell r="D94" t="str">
            <v/>
          </cell>
          <cell r="E94" t="str">
            <v>3193.0</v>
          </cell>
          <cell r="F94" t="str">
            <v>498000.000</v>
          </cell>
          <cell r="G94" t="str">
            <v xml:space="preserve">Other Income                       </v>
          </cell>
          <cell r="H94">
            <v>-2.98</v>
          </cell>
        </row>
        <row r="95">
          <cell r="A95" t="str">
            <v xml:space="preserve">3 </v>
          </cell>
          <cell r="B95" t="str">
            <v>L1.1</v>
          </cell>
          <cell r="C95" t="str">
            <v>1</v>
          </cell>
          <cell r="D95" t="str">
            <v/>
          </cell>
          <cell r="E95" t="str">
            <v>6020.1</v>
          </cell>
          <cell r="F95" t="str">
            <v>671000.000</v>
          </cell>
          <cell r="G95" t="str">
            <v xml:space="preserve">Salary - Director of Nursing       </v>
          </cell>
          <cell r="H95">
            <v>152391.89000000001</v>
          </cell>
        </row>
        <row r="96">
          <cell r="A96" t="str">
            <v xml:space="preserve">3 </v>
          </cell>
          <cell r="B96" t="str">
            <v>L1.1</v>
          </cell>
          <cell r="C96" t="str">
            <v>1</v>
          </cell>
          <cell r="D96" t="str">
            <v/>
          </cell>
          <cell r="E96" t="str">
            <v>6020.1</v>
          </cell>
          <cell r="F96" t="str">
            <v>671100.000</v>
          </cell>
          <cell r="G96" t="str">
            <v xml:space="preserve">Salaries - ADON                    </v>
          </cell>
          <cell r="H96">
            <v>41117.39</v>
          </cell>
        </row>
        <row r="97">
          <cell r="A97" t="str">
            <v xml:space="preserve">3 </v>
          </cell>
          <cell r="B97" t="str">
            <v>L1.1</v>
          </cell>
          <cell r="C97" t="str">
            <v>1</v>
          </cell>
          <cell r="D97" t="str">
            <v/>
          </cell>
          <cell r="E97" t="str">
            <v>6020.1</v>
          </cell>
          <cell r="F97" t="str">
            <v>671200.000</v>
          </cell>
          <cell r="G97" t="str">
            <v>Salaries - Nursing Manager</v>
          </cell>
          <cell r="H97">
            <v>42477.02</v>
          </cell>
        </row>
        <row r="98">
          <cell r="A98" t="str">
            <v xml:space="preserve">3 </v>
          </cell>
          <cell r="B98" t="str">
            <v>L1.7</v>
          </cell>
          <cell r="C98" t="str">
            <v>1</v>
          </cell>
          <cell r="D98" t="str">
            <v/>
          </cell>
          <cell r="E98" t="str">
            <v>6030.1</v>
          </cell>
          <cell r="F98" t="str">
            <v>672100.000</v>
          </cell>
          <cell r="G98" t="str">
            <v xml:space="preserve">Salaries - RN Unit A               </v>
          </cell>
          <cell r="H98">
            <v>107294.42</v>
          </cell>
        </row>
        <row r="99">
          <cell r="A99" t="str">
            <v xml:space="preserve">3 </v>
          </cell>
          <cell r="B99" t="str">
            <v>L1.7</v>
          </cell>
          <cell r="C99" t="str">
            <v>1</v>
          </cell>
          <cell r="D99" t="str">
            <v/>
          </cell>
          <cell r="E99" t="str">
            <v>6030.1</v>
          </cell>
          <cell r="F99" t="str">
            <v>672200.000</v>
          </cell>
          <cell r="G99" t="str">
            <v xml:space="preserve">Salaries - RN Unit B               </v>
          </cell>
          <cell r="H99">
            <v>5858.47</v>
          </cell>
        </row>
        <row r="100">
          <cell r="A100" t="str">
            <v xml:space="preserve">3 </v>
          </cell>
          <cell r="B100" t="str">
            <v>L1.7</v>
          </cell>
          <cell r="C100" t="str">
            <v>1</v>
          </cell>
          <cell r="D100" t="str">
            <v/>
          </cell>
          <cell r="E100" t="str">
            <v>6030.1</v>
          </cell>
          <cell r="F100" t="str">
            <v>672300.000</v>
          </cell>
          <cell r="G100" t="str">
            <v xml:space="preserve">Salaries - RN Unit C               </v>
          </cell>
          <cell r="H100">
            <v>0</v>
          </cell>
        </row>
        <row r="101">
          <cell r="A101" t="str">
            <v xml:space="preserve">3 </v>
          </cell>
          <cell r="B101" t="str">
            <v>L1.11</v>
          </cell>
          <cell r="C101" t="str">
            <v>1</v>
          </cell>
          <cell r="D101" t="str">
            <v/>
          </cell>
          <cell r="E101" t="str">
            <v>6035.2</v>
          </cell>
          <cell r="F101" t="str">
            <v>676100.000</v>
          </cell>
          <cell r="G101" t="str">
            <v xml:space="preserve">Purchased Serv - RN Unit A         </v>
          </cell>
          <cell r="H101">
            <v>847399.76</v>
          </cell>
        </row>
        <row r="102">
          <cell r="A102" t="str">
            <v xml:space="preserve">3 </v>
          </cell>
          <cell r="B102" t="str">
            <v>L1.11</v>
          </cell>
          <cell r="C102" t="str">
            <v>1</v>
          </cell>
          <cell r="D102" t="str">
            <v/>
          </cell>
          <cell r="E102" t="str">
            <v>6035.2</v>
          </cell>
          <cell r="F102" t="str">
            <v>676200.000</v>
          </cell>
          <cell r="G102" t="str">
            <v xml:space="preserve">Purchased Serv - RN Unit B         </v>
          </cell>
          <cell r="H102">
            <v>0</v>
          </cell>
        </row>
        <row r="103">
          <cell r="A103" t="str">
            <v xml:space="preserve">3 </v>
          </cell>
          <cell r="B103" t="str">
            <v>L1.11</v>
          </cell>
          <cell r="C103" t="str">
            <v>1</v>
          </cell>
          <cell r="D103" t="str">
            <v/>
          </cell>
          <cell r="E103" t="str">
            <v>6035.2</v>
          </cell>
          <cell r="F103" t="str">
            <v>676300.000</v>
          </cell>
          <cell r="G103" t="str">
            <v xml:space="preserve">Purchased Serv - RN Unit C         </v>
          </cell>
          <cell r="H103">
            <v>0</v>
          </cell>
        </row>
        <row r="104">
          <cell r="A104" t="str">
            <v xml:space="preserve">3 </v>
          </cell>
          <cell r="B104" t="str">
            <v>L1.7</v>
          </cell>
          <cell r="C104" t="str">
            <v>1</v>
          </cell>
          <cell r="D104" t="str">
            <v/>
          </cell>
          <cell r="E104" t="str">
            <v>6030.1</v>
          </cell>
          <cell r="F104" t="str">
            <v>672400.000</v>
          </cell>
          <cell r="G104" t="str">
            <v xml:space="preserve">Salaries - R.N. Unit D             </v>
          </cell>
          <cell r="H104">
            <v>0</v>
          </cell>
        </row>
        <row r="105">
          <cell r="A105" t="str">
            <v xml:space="preserve">3 </v>
          </cell>
          <cell r="B105" t="str">
            <v>L1.11</v>
          </cell>
          <cell r="C105" t="str">
            <v>1</v>
          </cell>
          <cell r="D105" t="str">
            <v/>
          </cell>
          <cell r="E105" t="str">
            <v>6035.2</v>
          </cell>
          <cell r="F105" t="str">
            <v>676400.000</v>
          </cell>
          <cell r="G105" t="str">
            <v xml:space="preserve">Purchased Serv. - RN Unit D        </v>
          </cell>
          <cell r="H105">
            <v>0</v>
          </cell>
        </row>
        <row r="106">
          <cell r="A106" t="str">
            <v xml:space="preserve">3 </v>
          </cell>
          <cell r="B106" t="str">
            <v>L1.16</v>
          </cell>
          <cell r="C106" t="str">
            <v>1</v>
          </cell>
          <cell r="D106" t="str">
            <v/>
          </cell>
          <cell r="E106" t="str">
            <v>6042.2</v>
          </cell>
          <cell r="F106" t="str">
            <v>677400.000</v>
          </cell>
          <cell r="G106" t="str">
            <v xml:space="preserve">Purchased Serv. - LPN Unit D       </v>
          </cell>
          <cell r="H106">
            <v>0</v>
          </cell>
        </row>
        <row r="107">
          <cell r="A107" t="str">
            <v>3</v>
          </cell>
          <cell r="B107" t="str">
            <v>L1.21</v>
          </cell>
          <cell r="C107" t="str">
            <v>1</v>
          </cell>
          <cell r="D107">
            <v>0</v>
          </cell>
          <cell r="E107" t="str">
            <v>6052.2</v>
          </cell>
          <cell r="F107" t="str">
            <v>678400.000</v>
          </cell>
          <cell r="G107" t="str">
            <v xml:space="preserve">Purchased Serv. - CNA Unit D       </v>
          </cell>
          <cell r="H107">
            <v>0</v>
          </cell>
        </row>
        <row r="108">
          <cell r="A108" t="str">
            <v xml:space="preserve">3 </v>
          </cell>
          <cell r="B108" t="str">
            <v>L1.12</v>
          </cell>
          <cell r="C108" t="str">
            <v>1</v>
          </cell>
          <cell r="D108" t="str">
            <v/>
          </cell>
          <cell r="E108" t="str">
            <v>6041.1</v>
          </cell>
          <cell r="F108" t="str">
            <v>673100.000</v>
          </cell>
          <cell r="G108" t="str">
            <v xml:space="preserve">Salaries - LPN Unit A              </v>
          </cell>
          <cell r="H108">
            <v>251511.85</v>
          </cell>
        </row>
        <row r="109">
          <cell r="A109" t="str">
            <v xml:space="preserve">3 </v>
          </cell>
          <cell r="B109" t="str">
            <v>L1.12</v>
          </cell>
          <cell r="C109" t="str">
            <v>1</v>
          </cell>
          <cell r="D109" t="str">
            <v/>
          </cell>
          <cell r="E109" t="str">
            <v>6041.1</v>
          </cell>
          <cell r="F109" t="str">
            <v>673200.000</v>
          </cell>
          <cell r="G109" t="str">
            <v xml:space="preserve">Salaries - LPN Unit B              </v>
          </cell>
          <cell r="H109">
            <v>63261.55</v>
          </cell>
        </row>
        <row r="110">
          <cell r="A110" t="str">
            <v xml:space="preserve">3 </v>
          </cell>
          <cell r="B110" t="str">
            <v>L1.12</v>
          </cell>
          <cell r="C110" t="str">
            <v>1</v>
          </cell>
          <cell r="D110" t="str">
            <v/>
          </cell>
          <cell r="E110" t="str">
            <v>6041.1</v>
          </cell>
          <cell r="F110" t="str">
            <v>673300.000</v>
          </cell>
          <cell r="G110" t="str">
            <v xml:space="preserve">Salaries - LPN Unit C              </v>
          </cell>
          <cell r="H110">
            <v>573.49</v>
          </cell>
        </row>
        <row r="111">
          <cell r="A111" t="str">
            <v xml:space="preserve">3 </v>
          </cell>
          <cell r="B111" t="str">
            <v>L1.12</v>
          </cell>
          <cell r="C111" t="str">
            <v>1</v>
          </cell>
          <cell r="D111" t="str">
            <v/>
          </cell>
          <cell r="E111" t="str">
            <v>6041.1</v>
          </cell>
          <cell r="F111" t="str">
            <v>673400.000</v>
          </cell>
          <cell r="G111" t="str">
            <v xml:space="preserve">Salaries - LPN Unit D              </v>
          </cell>
          <cell r="H111">
            <v>0</v>
          </cell>
        </row>
        <row r="112">
          <cell r="A112" t="str">
            <v xml:space="preserve">3 </v>
          </cell>
          <cell r="B112" t="str">
            <v>L1.16</v>
          </cell>
          <cell r="C112" t="str">
            <v>1</v>
          </cell>
          <cell r="D112" t="str">
            <v/>
          </cell>
          <cell r="E112" t="str">
            <v>6042.2</v>
          </cell>
          <cell r="F112" t="str">
            <v>677100.000</v>
          </cell>
          <cell r="G112" t="str">
            <v xml:space="preserve">Purchased Serv - LPN Unit A        </v>
          </cell>
          <cell r="H112">
            <v>1365866.04</v>
          </cell>
        </row>
        <row r="113">
          <cell r="A113" t="str">
            <v xml:space="preserve">3 </v>
          </cell>
          <cell r="B113" t="str">
            <v>L1.16</v>
          </cell>
          <cell r="C113" t="str">
            <v>1</v>
          </cell>
          <cell r="D113" t="str">
            <v/>
          </cell>
          <cell r="E113" t="str">
            <v>6042.2</v>
          </cell>
          <cell r="F113" t="str">
            <v>677200.000</v>
          </cell>
          <cell r="G113" t="str">
            <v xml:space="preserve">Purchased Serv - LPN Unit B        </v>
          </cell>
          <cell r="H113">
            <v>0</v>
          </cell>
        </row>
        <row r="114">
          <cell r="A114" t="str">
            <v xml:space="preserve">3 </v>
          </cell>
          <cell r="B114" t="str">
            <v>L1.16</v>
          </cell>
          <cell r="C114" t="str">
            <v>1</v>
          </cell>
          <cell r="D114" t="str">
            <v/>
          </cell>
          <cell r="E114" t="str">
            <v>6042.2</v>
          </cell>
          <cell r="F114" t="str">
            <v>677300.000</v>
          </cell>
          <cell r="G114" t="str">
            <v xml:space="preserve">Purchased Serv - LPN Unit C        </v>
          </cell>
          <cell r="H114">
            <v>0</v>
          </cell>
        </row>
        <row r="115">
          <cell r="A115" t="str">
            <v xml:space="preserve">3 </v>
          </cell>
          <cell r="B115" t="str">
            <v>L1.17</v>
          </cell>
          <cell r="C115" t="str">
            <v>1</v>
          </cell>
          <cell r="D115" t="str">
            <v/>
          </cell>
          <cell r="E115" t="str">
            <v>6051.1</v>
          </cell>
          <cell r="F115" t="str">
            <v>674100.000</v>
          </cell>
          <cell r="G115" t="str">
            <v xml:space="preserve">Salaries - CNA Unit A              </v>
          </cell>
          <cell r="H115">
            <v>619620.11</v>
          </cell>
        </row>
        <row r="116">
          <cell r="A116" t="str">
            <v xml:space="preserve">3 </v>
          </cell>
          <cell r="B116" t="str">
            <v>L1.17</v>
          </cell>
          <cell r="C116" t="str">
            <v>1</v>
          </cell>
          <cell r="D116" t="str">
            <v/>
          </cell>
          <cell r="E116" t="str">
            <v>6051.1</v>
          </cell>
          <cell r="F116" t="str">
            <v>674200.000</v>
          </cell>
          <cell r="G116" t="str">
            <v xml:space="preserve">Salaries - CNA Unit B              </v>
          </cell>
          <cell r="H116">
            <v>136766.04</v>
          </cell>
        </row>
        <row r="117">
          <cell r="A117" t="str">
            <v xml:space="preserve">3 </v>
          </cell>
          <cell r="B117" t="str">
            <v>L1.17</v>
          </cell>
          <cell r="C117" t="str">
            <v>1</v>
          </cell>
          <cell r="D117" t="str">
            <v/>
          </cell>
          <cell r="E117" t="str">
            <v>6051.1</v>
          </cell>
          <cell r="F117" t="str">
            <v>674300.000</v>
          </cell>
          <cell r="G117" t="str">
            <v xml:space="preserve">Salaries - CNA Unit C              </v>
          </cell>
          <cell r="H117">
            <v>56805.77</v>
          </cell>
        </row>
        <row r="118">
          <cell r="A118" t="str">
            <v xml:space="preserve">3 </v>
          </cell>
          <cell r="B118" t="str">
            <v>L1.17</v>
          </cell>
          <cell r="C118" t="str">
            <v>1</v>
          </cell>
          <cell r="D118" t="str">
            <v/>
          </cell>
          <cell r="E118" t="str">
            <v>6051.1</v>
          </cell>
          <cell r="F118" t="str">
            <v>674400.000</v>
          </cell>
          <cell r="G118" t="str">
            <v xml:space="preserve">Salaries - CNA Unit D              </v>
          </cell>
          <cell r="H118">
            <v>3403.03</v>
          </cell>
        </row>
        <row r="119">
          <cell r="A119" t="str">
            <v xml:space="preserve">3 </v>
          </cell>
          <cell r="B119" t="str">
            <v>L1.21</v>
          </cell>
          <cell r="C119" t="str">
            <v>1</v>
          </cell>
          <cell r="D119" t="str">
            <v/>
          </cell>
          <cell r="E119" t="str">
            <v>6052.2</v>
          </cell>
          <cell r="F119" t="str">
            <v>678100.000</v>
          </cell>
          <cell r="G119" t="str">
            <v xml:space="preserve">Purchased Serv - CNA Unit A        </v>
          </cell>
          <cell r="H119">
            <v>1226231.07</v>
          </cell>
        </row>
        <row r="120">
          <cell r="A120" t="str">
            <v xml:space="preserve">3 </v>
          </cell>
          <cell r="B120" t="str">
            <v>L1.21</v>
          </cell>
          <cell r="C120" t="str">
            <v>1</v>
          </cell>
          <cell r="D120" t="str">
            <v/>
          </cell>
          <cell r="E120" t="str">
            <v>6052.2</v>
          </cell>
          <cell r="F120" t="str">
            <v>678200.000</v>
          </cell>
          <cell r="G120" t="str">
            <v xml:space="preserve">Purchased Serv - CNA Unit B        </v>
          </cell>
          <cell r="H120">
            <v>0</v>
          </cell>
        </row>
        <row r="121">
          <cell r="A121" t="str">
            <v>3</v>
          </cell>
          <cell r="B121" t="str">
            <v>L1.21</v>
          </cell>
          <cell r="C121" t="str">
            <v>1</v>
          </cell>
          <cell r="E121" t="str">
            <v>6052.2</v>
          </cell>
          <cell r="F121" t="str">
            <v>678300.000</v>
          </cell>
          <cell r="G121" t="str">
            <v xml:space="preserve">Purchased Serv - CNA Unit C        </v>
          </cell>
          <cell r="H121">
            <v>0</v>
          </cell>
        </row>
        <row r="122">
          <cell r="A122" t="str">
            <v xml:space="preserve">3 </v>
          </cell>
          <cell r="B122" t="str">
            <v>L2.1</v>
          </cell>
          <cell r="C122" t="str">
            <v>1</v>
          </cell>
          <cell r="D122" t="str">
            <v/>
          </cell>
          <cell r="E122" t="str">
            <v>4110.1</v>
          </cell>
          <cell r="F122" t="str">
            <v>611000.000</v>
          </cell>
          <cell r="G122" t="str">
            <v xml:space="preserve">Salary - Administrator             </v>
          </cell>
          <cell r="H122">
            <v>148232.67000000001</v>
          </cell>
        </row>
        <row r="123">
          <cell r="A123">
            <v>3</v>
          </cell>
          <cell r="B123" t="str">
            <v>L2.1</v>
          </cell>
          <cell r="C123" t="str">
            <v>1</v>
          </cell>
          <cell r="E123" t="str">
            <v>4110.1</v>
          </cell>
          <cell r="F123" t="str">
            <v>671700.000</v>
          </cell>
          <cell r="G123" t="str">
            <v xml:space="preserve">Salaries - CQI Infection Control   </v>
          </cell>
          <cell r="H123">
            <v>0</v>
          </cell>
        </row>
        <row r="124">
          <cell r="A124" t="str">
            <v xml:space="preserve">3 </v>
          </cell>
          <cell r="B124" t="str">
            <v>L2.1</v>
          </cell>
          <cell r="C124" t="str">
            <v>1</v>
          </cell>
          <cell r="D124" t="str">
            <v/>
          </cell>
          <cell r="E124" t="str">
            <v>4110.1</v>
          </cell>
          <cell r="F124" t="str">
            <v>611600.000</v>
          </cell>
          <cell r="G124" t="str">
            <v>Salaries- IT</v>
          </cell>
          <cell r="H124">
            <v>0</v>
          </cell>
        </row>
        <row r="125">
          <cell r="A125" t="str">
            <v xml:space="preserve">3 </v>
          </cell>
          <cell r="B125" t="str">
            <v>L2.1</v>
          </cell>
          <cell r="C125" t="str">
            <v>1</v>
          </cell>
          <cell r="D125" t="str">
            <v/>
          </cell>
          <cell r="E125" t="str">
            <v>4110.1</v>
          </cell>
          <cell r="F125" t="str">
            <v>671300.000</v>
          </cell>
          <cell r="G125" t="str">
            <v>Salaries - Eve &amp; w/e Manager</v>
          </cell>
          <cell r="H125">
            <v>0</v>
          </cell>
        </row>
        <row r="126">
          <cell r="A126" t="str">
            <v xml:space="preserve">3 </v>
          </cell>
          <cell r="B126" t="str">
            <v>L2.4</v>
          </cell>
          <cell r="C126" t="str">
            <v>1</v>
          </cell>
          <cell r="D126" t="str">
            <v/>
          </cell>
          <cell r="F126" t="str">
            <v>611700.000</v>
          </cell>
          <cell r="G126" t="str">
            <v xml:space="preserve">Purchased Service - Admin          </v>
          </cell>
          <cell r="H126">
            <v>0</v>
          </cell>
        </row>
        <row r="127">
          <cell r="A127" t="str">
            <v xml:space="preserve">3 </v>
          </cell>
          <cell r="B127" t="str">
            <v>L2.7</v>
          </cell>
          <cell r="C127" t="str">
            <v>1</v>
          </cell>
          <cell r="D127" t="str">
            <v/>
          </cell>
          <cell r="E127" t="str">
            <v>4140.1</v>
          </cell>
          <cell r="F127" t="str">
            <v>611500.000</v>
          </cell>
          <cell r="G127" t="str">
            <v xml:space="preserve">Salaries - Clerical                </v>
          </cell>
          <cell r="H127">
            <v>204103.07</v>
          </cell>
        </row>
        <row r="128">
          <cell r="A128" t="str">
            <v xml:space="preserve">3 </v>
          </cell>
          <cell r="B128" t="str">
            <v>L2.1</v>
          </cell>
          <cell r="C128" t="str">
            <v>1</v>
          </cell>
          <cell r="D128">
            <v>0</v>
          </cell>
          <cell r="F128" t="str">
            <v>611200.000</v>
          </cell>
          <cell r="G128" t="str">
            <v>Salary - Admin-In-Training</v>
          </cell>
          <cell r="H128">
            <v>35724.36</v>
          </cell>
        </row>
        <row r="129">
          <cell r="A129" t="str">
            <v xml:space="preserve">3 </v>
          </cell>
          <cell r="B129" t="str">
            <v>L2.7</v>
          </cell>
          <cell r="C129" t="str">
            <v>1</v>
          </cell>
          <cell r="D129" t="str">
            <v/>
          </cell>
          <cell r="E129" t="str">
            <v>4140.1</v>
          </cell>
          <cell r="F129" t="str">
            <v>675200.000</v>
          </cell>
          <cell r="G129" t="str">
            <v xml:space="preserve">Salaries - Nursing Clerical        </v>
          </cell>
          <cell r="H129">
            <v>0</v>
          </cell>
        </row>
        <row r="130">
          <cell r="A130" t="str">
            <v xml:space="preserve">3 </v>
          </cell>
          <cell r="B130" t="str">
            <v>L2.7</v>
          </cell>
          <cell r="C130" t="str">
            <v>1</v>
          </cell>
          <cell r="D130" t="str">
            <v/>
          </cell>
          <cell r="E130" t="str">
            <v>4140.1</v>
          </cell>
          <cell r="F130" t="str">
            <v>675300.000</v>
          </cell>
          <cell r="G130" t="str">
            <v>Salaries - Nursing Scheduler</v>
          </cell>
          <cell r="H130">
            <v>64640.56</v>
          </cell>
        </row>
        <row r="131">
          <cell r="A131" t="str">
            <v xml:space="preserve">3 </v>
          </cell>
          <cell r="B131" t="str">
            <v>L2.10</v>
          </cell>
          <cell r="C131" t="str">
            <v>1</v>
          </cell>
          <cell r="D131" t="str">
            <v/>
          </cell>
          <cell r="F131" t="str">
            <v>611800.000</v>
          </cell>
          <cell r="G131" t="str">
            <v xml:space="preserve">Purchased Service - Clerical       </v>
          </cell>
          <cell r="H131">
            <v>3894.3</v>
          </cell>
        </row>
        <row r="132">
          <cell r="A132" t="str">
            <v xml:space="preserve">3 </v>
          </cell>
          <cell r="B132" t="str">
            <v>L2.11</v>
          </cell>
          <cell r="C132" t="str">
            <v>1</v>
          </cell>
          <cell r="D132" t="str">
            <v/>
          </cell>
          <cell r="E132" t="str">
            <v>4150.3</v>
          </cell>
          <cell r="F132" t="str">
            <v>614500.000</v>
          </cell>
          <cell r="G132" t="str">
            <v xml:space="preserve">Data Processing/Billing Services   </v>
          </cell>
          <cell r="H132">
            <v>9627.44</v>
          </cell>
        </row>
        <row r="133">
          <cell r="A133" t="str">
            <v xml:space="preserve">3 </v>
          </cell>
          <cell r="B133" t="str">
            <v>L2.11</v>
          </cell>
          <cell r="C133" t="str">
            <v>1</v>
          </cell>
          <cell r="D133" t="str">
            <v/>
          </cell>
          <cell r="E133" t="str">
            <v>4150.3</v>
          </cell>
          <cell r="F133" t="str">
            <v>614600.000</v>
          </cell>
          <cell r="G133" t="str">
            <v xml:space="preserve">Payroll Services                   </v>
          </cell>
          <cell r="H133">
            <v>21859.759999999998</v>
          </cell>
        </row>
        <row r="134">
          <cell r="A134" t="str">
            <v xml:space="preserve">3 </v>
          </cell>
          <cell r="B134" t="str">
            <v>L2.12</v>
          </cell>
          <cell r="C134" t="str">
            <v>1</v>
          </cell>
          <cell r="D134" t="str">
            <v/>
          </cell>
          <cell r="E134" t="str">
            <v>4250.5</v>
          </cell>
          <cell r="F134" t="str">
            <v>614800.000</v>
          </cell>
          <cell r="G134" t="str">
            <v xml:space="preserve">Postage                            </v>
          </cell>
          <cell r="H134">
            <v>511.39</v>
          </cell>
        </row>
        <row r="135">
          <cell r="A135" t="str">
            <v>3</v>
          </cell>
          <cell r="B135" t="str">
            <v>L2.12</v>
          </cell>
          <cell r="C135" t="str">
            <v>1</v>
          </cell>
          <cell r="D135" t="str">
            <v/>
          </cell>
          <cell r="E135" t="str">
            <v>4250.5</v>
          </cell>
          <cell r="F135" t="str">
            <v>615000.000</v>
          </cell>
          <cell r="G135" t="str">
            <v xml:space="preserve">Office Supplies &amp; Expenses         </v>
          </cell>
          <cell r="H135">
            <v>5187.6400000000003</v>
          </cell>
        </row>
        <row r="136">
          <cell r="A136" t="str">
            <v xml:space="preserve">3 </v>
          </cell>
          <cell r="B136" t="str">
            <v>L2.12</v>
          </cell>
          <cell r="C136" t="str">
            <v>1</v>
          </cell>
          <cell r="D136" t="str">
            <v/>
          </cell>
          <cell r="E136" t="str">
            <v>4250.5</v>
          </cell>
          <cell r="F136" t="str">
            <v>615600.000</v>
          </cell>
          <cell r="G136" t="str">
            <v xml:space="preserve">Satellite Expenses                 </v>
          </cell>
          <cell r="H136">
            <v>25743.65</v>
          </cell>
        </row>
        <row r="137">
          <cell r="A137" t="str">
            <v xml:space="preserve">3 </v>
          </cell>
          <cell r="B137" t="str">
            <v>L2.13</v>
          </cell>
          <cell r="C137" t="str">
            <v>1</v>
          </cell>
          <cell r="D137" t="str">
            <v/>
          </cell>
          <cell r="E137" t="str">
            <v>4261.5</v>
          </cell>
          <cell r="F137" t="str">
            <v>614700.000</v>
          </cell>
          <cell r="G137" t="str">
            <v xml:space="preserve">Telephone                          </v>
          </cell>
          <cell r="H137">
            <v>29780.57</v>
          </cell>
        </row>
        <row r="138">
          <cell r="A138" t="str">
            <v xml:space="preserve">3 </v>
          </cell>
          <cell r="B138" t="str">
            <v>L2.13</v>
          </cell>
          <cell r="C138" t="str">
            <v>1</v>
          </cell>
          <cell r="D138" t="str">
            <v/>
          </cell>
          <cell r="E138" t="str">
            <v>4261.5</v>
          </cell>
          <cell r="F138" t="str">
            <v>615800.000</v>
          </cell>
          <cell r="G138" t="str">
            <v xml:space="preserve">Internet Access                    </v>
          </cell>
          <cell r="H138">
            <v>17179.68</v>
          </cell>
        </row>
        <row r="139">
          <cell r="A139" t="str">
            <v xml:space="preserve">3 </v>
          </cell>
          <cell r="B139" t="str">
            <v>L2.15</v>
          </cell>
          <cell r="C139" t="str">
            <v>1</v>
          </cell>
          <cell r="D139" t="str">
            <v/>
          </cell>
          <cell r="F139" t="str">
            <v>613400.000</v>
          </cell>
          <cell r="G139" t="str">
            <v xml:space="preserve">Travel/Conventions/Meetings        </v>
          </cell>
          <cell r="H139">
            <v>855.83</v>
          </cell>
        </row>
        <row r="140">
          <cell r="A140" t="str">
            <v xml:space="preserve">3 </v>
          </cell>
          <cell r="B140" t="str">
            <v>L2.16</v>
          </cell>
          <cell r="C140" t="str">
            <v>1</v>
          </cell>
          <cell r="D140" t="str">
            <v/>
          </cell>
          <cell r="E140" t="str">
            <v>4295.7</v>
          </cell>
          <cell r="F140" t="str">
            <v>616200.000</v>
          </cell>
          <cell r="G140" t="str">
            <v xml:space="preserve">Advertising - help wanted          </v>
          </cell>
          <cell r="H140">
            <v>667.44</v>
          </cell>
        </row>
        <row r="141">
          <cell r="A141" t="str">
            <v xml:space="preserve">3 </v>
          </cell>
          <cell r="B141" t="str">
            <v>L2.17</v>
          </cell>
          <cell r="C141" t="str">
            <v>1</v>
          </cell>
          <cell r="D141" t="str">
            <v/>
          </cell>
          <cell r="E141" t="str">
            <v>4301.7</v>
          </cell>
          <cell r="F141" t="str">
            <v>615100.000</v>
          </cell>
          <cell r="G141" t="str">
            <v xml:space="preserve">Licenses &amp; Dues                    </v>
          </cell>
          <cell r="H141">
            <v>11414.35</v>
          </cell>
        </row>
        <row r="142">
          <cell r="A142" t="str">
            <v xml:space="preserve">3 </v>
          </cell>
          <cell r="B142" t="str">
            <v>L2.18</v>
          </cell>
          <cell r="C142" t="str">
            <v>1</v>
          </cell>
          <cell r="D142" t="str">
            <v/>
          </cell>
          <cell r="F142" t="str">
            <v>613200.000</v>
          </cell>
          <cell r="G142" t="str">
            <v xml:space="preserve">Seminars &amp; In-service              </v>
          </cell>
          <cell r="H142">
            <v>162.55000000000001</v>
          </cell>
        </row>
        <row r="143">
          <cell r="A143" t="str">
            <v xml:space="preserve">3 </v>
          </cell>
          <cell r="B143" t="str">
            <v>L2.19</v>
          </cell>
          <cell r="C143" t="str">
            <v>1</v>
          </cell>
          <cell r="D143" t="str">
            <v/>
          </cell>
          <cell r="E143" t="str">
            <v>4360.3</v>
          </cell>
          <cell r="F143" t="str">
            <v>614100.000</v>
          </cell>
          <cell r="G143" t="str">
            <v xml:space="preserve">Accounting Fees                    </v>
          </cell>
          <cell r="H143">
            <v>12000</v>
          </cell>
        </row>
        <row r="144">
          <cell r="A144" t="str">
            <v xml:space="preserve">3 </v>
          </cell>
          <cell r="B144" t="str">
            <v>L2.19</v>
          </cell>
          <cell r="C144" t="str">
            <v>1</v>
          </cell>
          <cell r="D144" t="str">
            <v/>
          </cell>
          <cell r="E144" t="str">
            <v>4360.3</v>
          </cell>
          <cell r="F144" t="str">
            <v>617010.000</v>
          </cell>
          <cell r="G144" t="str">
            <v>Working Capital Admin Fee</v>
          </cell>
          <cell r="H144">
            <v>0</v>
          </cell>
        </row>
        <row r="145">
          <cell r="A145" t="str">
            <v xml:space="preserve">3 </v>
          </cell>
          <cell r="B145" t="str">
            <v>L2.20</v>
          </cell>
          <cell r="C145" t="str">
            <v>1</v>
          </cell>
          <cell r="D145" t="str">
            <v/>
          </cell>
          <cell r="E145" t="str">
            <v>4431.7</v>
          </cell>
          <cell r="F145" t="str">
            <v>618000.000</v>
          </cell>
          <cell r="G145" t="str">
            <v xml:space="preserve">General Liability Insurance        </v>
          </cell>
          <cell r="H145">
            <v>52695.96</v>
          </cell>
        </row>
        <row r="146">
          <cell r="A146" t="str">
            <v xml:space="preserve">3 </v>
          </cell>
          <cell r="B146" t="str">
            <v>L2.22</v>
          </cell>
          <cell r="C146" t="str">
            <v>1</v>
          </cell>
          <cell r="D146" t="str">
            <v/>
          </cell>
          <cell r="F146" t="str">
            <v>613600.000</v>
          </cell>
          <cell r="G146" t="str">
            <v xml:space="preserve">Software Support                   </v>
          </cell>
          <cell r="H146">
            <v>69937.97</v>
          </cell>
        </row>
        <row r="147">
          <cell r="A147" t="str">
            <v xml:space="preserve">3 </v>
          </cell>
          <cell r="B147" t="str">
            <v>L2.22</v>
          </cell>
          <cell r="C147" t="str">
            <v>1</v>
          </cell>
          <cell r="D147" t="str">
            <v/>
          </cell>
          <cell r="E147" t="str">
            <v>4440.0</v>
          </cell>
          <cell r="F147" t="str">
            <v>614200.000</v>
          </cell>
          <cell r="G147" t="str">
            <v xml:space="preserve">Professional Services              </v>
          </cell>
          <cell r="H147">
            <v>36270.76</v>
          </cell>
        </row>
        <row r="148">
          <cell r="A148" t="str">
            <v xml:space="preserve">3 </v>
          </cell>
          <cell r="B148" t="str">
            <v>L2.22</v>
          </cell>
          <cell r="C148" t="str">
            <v>1</v>
          </cell>
          <cell r="D148" t="str">
            <v/>
          </cell>
          <cell r="E148" t="str">
            <v>4570.8</v>
          </cell>
          <cell r="F148" t="str">
            <v>615400.000</v>
          </cell>
          <cell r="G148" t="str">
            <v xml:space="preserve">Equipment Rental                   </v>
          </cell>
          <cell r="H148">
            <v>9596.4</v>
          </cell>
        </row>
        <row r="149">
          <cell r="A149" t="str">
            <v>3</v>
          </cell>
          <cell r="B149" t="str">
            <v>L2.22</v>
          </cell>
          <cell r="C149" t="str">
            <v>1</v>
          </cell>
          <cell r="E149" t="str">
            <v>4538.8</v>
          </cell>
          <cell r="F149" t="str">
            <v>616100.000</v>
          </cell>
          <cell r="G149" t="str">
            <v xml:space="preserve">Bank Charges                       </v>
          </cell>
          <cell r="H149">
            <v>11599.17</v>
          </cell>
        </row>
        <row r="150">
          <cell r="A150" t="str">
            <v xml:space="preserve">3 </v>
          </cell>
          <cell r="B150" t="str">
            <v>L2.22</v>
          </cell>
          <cell r="C150" t="str">
            <v>1</v>
          </cell>
          <cell r="D150" t="str">
            <v/>
          </cell>
          <cell r="E150" t="str">
            <v>4440.0</v>
          </cell>
          <cell r="F150" t="str">
            <v>616600.000</v>
          </cell>
          <cell r="G150" t="str">
            <v xml:space="preserve">CORI                               </v>
          </cell>
          <cell r="H150">
            <v>305.83999999999997</v>
          </cell>
        </row>
        <row r="151">
          <cell r="A151" t="str">
            <v>3</v>
          </cell>
          <cell r="B151" t="str">
            <v>L2.22</v>
          </cell>
          <cell r="C151" t="str">
            <v>1</v>
          </cell>
          <cell r="E151" t="str">
            <v>4538.8</v>
          </cell>
          <cell r="F151" t="str">
            <v>616700.000</v>
          </cell>
          <cell r="G151" t="str">
            <v xml:space="preserve">Filing Fees                        </v>
          </cell>
          <cell r="H151">
            <v>0</v>
          </cell>
        </row>
        <row r="152">
          <cell r="A152" t="str">
            <v>3</v>
          </cell>
          <cell r="B152" t="str">
            <v>L2.22</v>
          </cell>
          <cell r="C152" t="str">
            <v>1</v>
          </cell>
          <cell r="E152" t="str">
            <v>4538.8</v>
          </cell>
          <cell r="F152" t="str">
            <v>616800.000</v>
          </cell>
          <cell r="G152" t="str">
            <v xml:space="preserve">Credit Card Expense                </v>
          </cell>
          <cell r="H152">
            <v>530.86</v>
          </cell>
        </row>
        <row r="153">
          <cell r="A153" t="str">
            <v>3</v>
          </cell>
          <cell r="B153" t="str">
            <v>L2.22</v>
          </cell>
          <cell r="C153" t="str">
            <v>1</v>
          </cell>
          <cell r="E153" t="str">
            <v>4440.0</v>
          </cell>
          <cell r="F153" t="str">
            <v>617030.000</v>
          </cell>
          <cell r="G153" t="str">
            <v xml:space="preserve">Interest Expense -  LOC            </v>
          </cell>
          <cell r="H153">
            <v>104110.3</v>
          </cell>
        </row>
        <row r="154">
          <cell r="A154" t="str">
            <v>3</v>
          </cell>
          <cell r="B154" t="str">
            <v>L2.22</v>
          </cell>
          <cell r="C154" t="str">
            <v>1</v>
          </cell>
          <cell r="E154" t="str">
            <v>4440.0</v>
          </cell>
          <cell r="F154" t="str">
            <v>617031.000</v>
          </cell>
          <cell r="G154" t="str">
            <v xml:space="preserve">LOC Fees - Unused Line             </v>
          </cell>
          <cell r="H154">
            <v>741.2</v>
          </cell>
        </row>
        <row r="155">
          <cell r="A155" t="str">
            <v>3</v>
          </cell>
          <cell r="B155" t="str">
            <v>L2.22</v>
          </cell>
          <cell r="C155" t="str">
            <v>1</v>
          </cell>
          <cell r="E155" t="str">
            <v>4440.0</v>
          </cell>
          <cell r="F155" t="str">
            <v>617032.000</v>
          </cell>
          <cell r="G155" t="str">
            <v xml:space="preserve">LOC Fees - Col Mgmt                </v>
          </cell>
          <cell r="H155">
            <v>0</v>
          </cell>
        </row>
        <row r="156">
          <cell r="A156" t="str">
            <v xml:space="preserve">3 </v>
          </cell>
          <cell r="B156" t="str">
            <v>L2.22</v>
          </cell>
          <cell r="C156" t="str">
            <v>1</v>
          </cell>
          <cell r="D156" t="str">
            <v/>
          </cell>
          <cell r="E156" t="str">
            <v>4440.0</v>
          </cell>
          <cell r="F156" t="str">
            <v>617050.000</v>
          </cell>
          <cell r="G156" t="str">
            <v xml:space="preserve">Finance Charge                     </v>
          </cell>
          <cell r="H156">
            <v>0</v>
          </cell>
        </row>
        <row r="157">
          <cell r="A157" t="str">
            <v xml:space="preserve">3 </v>
          </cell>
          <cell r="B157" t="str">
            <v>L2.22</v>
          </cell>
          <cell r="C157" t="str">
            <v>1</v>
          </cell>
          <cell r="D157" t="str">
            <v/>
          </cell>
          <cell r="E157" t="str">
            <v>4440.0</v>
          </cell>
          <cell r="F157" t="str">
            <v>617080.000</v>
          </cell>
          <cell r="G157" t="str">
            <v xml:space="preserve">Finance Charge - IPFS Corp         </v>
          </cell>
          <cell r="H157">
            <v>1075.9100000000001</v>
          </cell>
        </row>
        <row r="158">
          <cell r="A158" t="str">
            <v xml:space="preserve">3 </v>
          </cell>
          <cell r="B158" t="str">
            <v>L2.12</v>
          </cell>
          <cell r="C158" t="str">
            <v>1</v>
          </cell>
          <cell r="D158" t="str">
            <v/>
          </cell>
          <cell r="E158" t="str">
            <v>4250.5</v>
          </cell>
          <cell r="F158" t="str">
            <v>617300.000</v>
          </cell>
          <cell r="G158" t="str">
            <v xml:space="preserve">Sales Taxes                        </v>
          </cell>
          <cell r="H158">
            <v>0</v>
          </cell>
        </row>
        <row r="159">
          <cell r="A159" t="str">
            <v xml:space="preserve">3 </v>
          </cell>
          <cell r="B159" t="str">
            <v>L2.22</v>
          </cell>
          <cell r="C159" t="str">
            <v>1</v>
          </cell>
          <cell r="D159" t="str">
            <v/>
          </cell>
          <cell r="E159" t="str">
            <v>4440.0</v>
          </cell>
          <cell r="F159" t="str">
            <v>617900.000</v>
          </cell>
          <cell r="G159" t="str">
            <v xml:space="preserve">Miscellaneous Expenses             </v>
          </cell>
          <cell r="H159">
            <v>700</v>
          </cell>
        </row>
        <row r="160">
          <cell r="A160" t="str">
            <v xml:space="preserve">3 </v>
          </cell>
          <cell r="B160" t="str">
            <v>L2.22</v>
          </cell>
          <cell r="C160" t="str">
            <v>1</v>
          </cell>
          <cell r="D160" t="str">
            <v/>
          </cell>
          <cell r="E160" t="str">
            <v>4440.0</v>
          </cell>
          <cell r="F160" t="str">
            <v>616500.000</v>
          </cell>
          <cell r="G160" t="str">
            <v>Donations</v>
          </cell>
          <cell r="H160">
            <v>0</v>
          </cell>
          <cell r="I160" t="str">
            <v>offset</v>
          </cell>
        </row>
        <row r="161">
          <cell r="A161" t="str">
            <v xml:space="preserve">3 </v>
          </cell>
          <cell r="B161" t="str">
            <v>L2.22</v>
          </cell>
          <cell r="C161" t="str">
            <v>1</v>
          </cell>
          <cell r="D161" t="str">
            <v/>
          </cell>
          <cell r="E161" t="str">
            <v>4440.0</v>
          </cell>
          <cell r="F161" t="str">
            <v>617000.000</v>
          </cell>
          <cell r="G161" t="str">
            <v xml:space="preserve">Interest Expenses </v>
          </cell>
          <cell r="H161">
            <v>0</v>
          </cell>
        </row>
        <row r="162">
          <cell r="A162" t="str">
            <v xml:space="preserve">3 </v>
          </cell>
          <cell r="B162" t="str">
            <v>L2.22</v>
          </cell>
          <cell r="C162" t="str">
            <v>1</v>
          </cell>
          <cell r="D162">
            <v>0</v>
          </cell>
          <cell r="E162">
            <v>0</v>
          </cell>
          <cell r="F162" t="str">
            <v>617060.000</v>
          </cell>
          <cell r="G162" t="str">
            <v xml:space="preserve">Finance Charge                     </v>
          </cell>
          <cell r="H162">
            <v>0</v>
          </cell>
        </row>
        <row r="163">
          <cell r="A163" t="str">
            <v>3</v>
          </cell>
          <cell r="B163" t="str">
            <v>L2.22</v>
          </cell>
          <cell r="C163" t="str">
            <v>1</v>
          </cell>
          <cell r="D163">
            <v>0</v>
          </cell>
          <cell r="E163">
            <v>0</v>
          </cell>
          <cell r="F163" t="str">
            <v>617033.000</v>
          </cell>
          <cell r="G163" t="str">
            <v xml:space="preserve">Misc Exp - LOC                     </v>
          </cell>
          <cell r="H163">
            <v>0</v>
          </cell>
        </row>
        <row r="164">
          <cell r="A164" t="str">
            <v xml:space="preserve">3 </v>
          </cell>
          <cell r="B164" t="str">
            <v>L2.22</v>
          </cell>
          <cell r="C164" t="str">
            <v>1</v>
          </cell>
          <cell r="E164">
            <v>0</v>
          </cell>
          <cell r="F164" t="str">
            <v>617200.000</v>
          </cell>
          <cell r="G164" t="str">
            <v xml:space="preserve">Taxes - Other  </v>
          </cell>
          <cell r="H164">
            <v>0</v>
          </cell>
        </row>
        <row r="165">
          <cell r="A165">
            <v>3</v>
          </cell>
          <cell r="B165" t="str">
            <v>L2.22</v>
          </cell>
          <cell r="C165" t="str">
            <v>1</v>
          </cell>
          <cell r="E165">
            <v>0</v>
          </cell>
          <cell r="F165" t="str">
            <v>679500.000</v>
          </cell>
          <cell r="G165" t="str">
            <v xml:space="preserve">C.N.A. Testing </v>
          </cell>
          <cell r="H165">
            <v>0</v>
          </cell>
        </row>
        <row r="166">
          <cell r="A166" t="str">
            <v xml:space="preserve">3 </v>
          </cell>
          <cell r="B166" t="str">
            <v>L3.1</v>
          </cell>
          <cell r="C166" t="str">
            <v>1</v>
          </cell>
          <cell r="D166" t="str">
            <v/>
          </cell>
          <cell r="E166" t="str">
            <v>4306.1</v>
          </cell>
          <cell r="F166" t="str">
            <v>671400.000</v>
          </cell>
          <cell r="G166" t="str">
            <v xml:space="preserve">Salaries - Staff Development       </v>
          </cell>
          <cell r="H166">
            <v>0</v>
          </cell>
        </row>
        <row r="167">
          <cell r="A167" t="str">
            <v xml:space="preserve">3 </v>
          </cell>
          <cell r="B167" t="str">
            <v>L3.5</v>
          </cell>
          <cell r="C167" t="str">
            <v>1</v>
          </cell>
          <cell r="D167" t="str">
            <v/>
          </cell>
          <cell r="E167" t="str">
            <v>5105.1</v>
          </cell>
          <cell r="F167" t="str">
            <v>631000.000</v>
          </cell>
          <cell r="G167" t="str">
            <v xml:space="preserve">Salaries - Plant                   </v>
          </cell>
          <cell r="H167">
            <v>57165.86</v>
          </cell>
        </row>
        <row r="168">
          <cell r="A168" t="str">
            <v xml:space="preserve">3 </v>
          </cell>
          <cell r="B168" t="str">
            <v>L3.5</v>
          </cell>
          <cell r="C168" t="str">
            <v>1</v>
          </cell>
          <cell r="D168" t="str">
            <v/>
          </cell>
          <cell r="E168" t="str">
            <v>5105.1</v>
          </cell>
          <cell r="F168" t="str">
            <v>631100.000</v>
          </cell>
          <cell r="G168" t="str">
            <v xml:space="preserve">Salaries - Security                </v>
          </cell>
          <cell r="H168">
            <v>0</v>
          </cell>
        </row>
        <row r="169">
          <cell r="A169" t="str">
            <v xml:space="preserve">3 </v>
          </cell>
          <cell r="B169" t="str">
            <v>L3.8</v>
          </cell>
          <cell r="C169" t="str">
            <v>1</v>
          </cell>
          <cell r="D169" t="str">
            <v/>
          </cell>
          <cell r="E169" t="str">
            <v>5110.3</v>
          </cell>
          <cell r="F169" t="str">
            <v>632000.000</v>
          </cell>
          <cell r="G169" t="str">
            <v xml:space="preserve">Purchased Service - Plant          </v>
          </cell>
          <cell r="H169">
            <v>44938.78</v>
          </cell>
        </row>
        <row r="170">
          <cell r="A170" t="str">
            <v xml:space="preserve">3 </v>
          </cell>
          <cell r="B170" t="str">
            <v>L3.8</v>
          </cell>
          <cell r="C170" t="str">
            <v>1</v>
          </cell>
          <cell r="D170" t="str">
            <v/>
          </cell>
          <cell r="E170" t="str">
            <v>5110.3</v>
          </cell>
          <cell r="F170" t="str">
            <v>637100.000</v>
          </cell>
          <cell r="G170" t="str">
            <v xml:space="preserve">Service Contracts                  </v>
          </cell>
          <cell r="H170">
            <v>0</v>
          </cell>
        </row>
        <row r="171">
          <cell r="A171" t="str">
            <v xml:space="preserve">3 </v>
          </cell>
          <cell r="B171" t="str">
            <v>L3.9</v>
          </cell>
          <cell r="C171" t="str">
            <v>1</v>
          </cell>
          <cell r="D171" t="str">
            <v/>
          </cell>
          <cell r="E171" t="str">
            <v>5115.5</v>
          </cell>
          <cell r="F171" t="str">
            <v>637000.000</v>
          </cell>
          <cell r="G171" t="str">
            <v xml:space="preserve">Trash Removal                      </v>
          </cell>
          <cell r="H171">
            <v>35120.67</v>
          </cell>
        </row>
        <row r="172">
          <cell r="A172" t="str">
            <v xml:space="preserve">3 </v>
          </cell>
          <cell r="B172" t="str">
            <v>L3.9</v>
          </cell>
          <cell r="C172" t="str">
            <v>1</v>
          </cell>
          <cell r="D172">
            <v>0</v>
          </cell>
          <cell r="E172">
            <v>0</v>
          </cell>
          <cell r="F172" t="str">
            <v>637200.000</v>
          </cell>
          <cell r="G172" t="str">
            <v>Equipment Rental</v>
          </cell>
          <cell r="H172">
            <v>402.2</v>
          </cell>
        </row>
        <row r="173">
          <cell r="A173" t="str">
            <v xml:space="preserve">3 </v>
          </cell>
          <cell r="B173" t="str">
            <v>L3.9</v>
          </cell>
          <cell r="C173" t="str">
            <v>1</v>
          </cell>
          <cell r="D173" t="str">
            <v/>
          </cell>
          <cell r="E173" t="str">
            <v>5115.5</v>
          </cell>
          <cell r="F173" t="str">
            <v>637300.000</v>
          </cell>
          <cell r="G173" t="str">
            <v xml:space="preserve">Snow Removal                       </v>
          </cell>
          <cell r="H173">
            <v>0</v>
          </cell>
        </row>
        <row r="174">
          <cell r="A174" t="str">
            <v xml:space="preserve">3 </v>
          </cell>
          <cell r="B174" t="str">
            <v>L3.9</v>
          </cell>
          <cell r="C174" t="str">
            <v>1</v>
          </cell>
          <cell r="D174" t="str">
            <v/>
          </cell>
          <cell r="E174" t="str">
            <v>5115.5</v>
          </cell>
          <cell r="F174" t="str">
            <v>639000.000</v>
          </cell>
          <cell r="G174" t="str">
            <v xml:space="preserve">Supplies &amp; Expenses - Plant        </v>
          </cell>
          <cell r="H174">
            <v>4885.6400000000003</v>
          </cell>
        </row>
        <row r="175">
          <cell r="A175" t="str">
            <v xml:space="preserve">3 </v>
          </cell>
          <cell r="B175" t="str">
            <v>L3.10</v>
          </cell>
          <cell r="C175" t="str">
            <v>1</v>
          </cell>
          <cell r="D175" t="str">
            <v/>
          </cell>
          <cell r="E175" t="str">
            <v>5120.5</v>
          </cell>
          <cell r="F175" t="str">
            <v>636000.000</v>
          </cell>
          <cell r="G175" t="str">
            <v xml:space="preserve">Gas                                </v>
          </cell>
          <cell r="H175">
            <v>24506.61</v>
          </cell>
        </row>
        <row r="176">
          <cell r="A176" t="str">
            <v xml:space="preserve">3 </v>
          </cell>
          <cell r="B176" t="str">
            <v>L3.10</v>
          </cell>
          <cell r="C176" t="str">
            <v>1</v>
          </cell>
          <cell r="D176" t="str">
            <v/>
          </cell>
          <cell r="E176" t="str">
            <v>5120.5</v>
          </cell>
          <cell r="F176" t="str">
            <v>636100.000</v>
          </cell>
          <cell r="G176" t="str">
            <v xml:space="preserve">Electricity                        </v>
          </cell>
          <cell r="H176">
            <v>177570.45</v>
          </cell>
        </row>
        <row r="177">
          <cell r="A177" t="str">
            <v xml:space="preserve">3 </v>
          </cell>
          <cell r="B177" t="str">
            <v>L3.10</v>
          </cell>
          <cell r="C177" t="str">
            <v>1</v>
          </cell>
          <cell r="D177" t="str">
            <v/>
          </cell>
          <cell r="E177" t="str">
            <v>5120.5</v>
          </cell>
          <cell r="F177" t="str">
            <v>636200.000</v>
          </cell>
          <cell r="G177" t="str">
            <v xml:space="preserve">Water &amp; Sewerage                   </v>
          </cell>
          <cell r="H177">
            <v>61358.17</v>
          </cell>
        </row>
        <row r="178">
          <cell r="A178" t="str">
            <v xml:space="preserve">3 </v>
          </cell>
          <cell r="B178" t="str">
            <v>L3.11</v>
          </cell>
          <cell r="C178" t="str">
            <v>1</v>
          </cell>
          <cell r="D178" t="str">
            <v/>
          </cell>
          <cell r="E178" t="str">
            <v>5130.7</v>
          </cell>
          <cell r="F178" t="str">
            <v>632100.000</v>
          </cell>
          <cell r="G178" t="str">
            <v>P/S Therapy Pool Maintenance</v>
          </cell>
          <cell r="H178">
            <v>0</v>
          </cell>
        </row>
        <row r="179">
          <cell r="A179" t="str">
            <v xml:space="preserve">3 </v>
          </cell>
          <cell r="B179" t="str">
            <v>L3.11</v>
          </cell>
          <cell r="C179" t="str">
            <v>1</v>
          </cell>
          <cell r="D179" t="str">
            <v/>
          </cell>
          <cell r="E179" t="str">
            <v>5130.7</v>
          </cell>
          <cell r="F179" t="str">
            <v>638000.000</v>
          </cell>
          <cell r="G179" t="str">
            <v>Repairs</v>
          </cell>
          <cell r="H179">
            <v>0</v>
          </cell>
        </row>
        <row r="180">
          <cell r="A180" t="str">
            <v xml:space="preserve">3 </v>
          </cell>
          <cell r="B180" t="str">
            <v>L3.13</v>
          </cell>
          <cell r="C180" t="str">
            <v>1</v>
          </cell>
          <cell r="D180" t="str">
            <v/>
          </cell>
          <cell r="E180" t="str">
            <v>5231.1</v>
          </cell>
          <cell r="F180" t="str">
            <v>641100.000</v>
          </cell>
          <cell r="G180" t="str">
            <v xml:space="preserve">Salaries - Dietician               </v>
          </cell>
          <cell r="H180">
            <v>0</v>
          </cell>
        </row>
        <row r="181">
          <cell r="A181" t="str">
            <v xml:space="preserve">3 </v>
          </cell>
          <cell r="B181" t="str">
            <v>L3.16</v>
          </cell>
          <cell r="C181" t="str">
            <v>1</v>
          </cell>
          <cell r="D181" t="str">
            <v/>
          </cell>
          <cell r="E181" t="str">
            <v>5233.3</v>
          </cell>
          <cell r="F181" t="str">
            <v>642100.000</v>
          </cell>
          <cell r="G181" t="str">
            <v>Purchased Service - Dietician</v>
          </cell>
          <cell r="H181">
            <v>0</v>
          </cell>
        </row>
        <row r="182">
          <cell r="A182" t="str">
            <v xml:space="preserve">3 </v>
          </cell>
          <cell r="B182" t="str">
            <v>L3.18</v>
          </cell>
          <cell r="C182" t="str">
            <v>1</v>
          </cell>
          <cell r="D182" t="str">
            <v/>
          </cell>
          <cell r="E182" t="str">
            <v>5205.1</v>
          </cell>
          <cell r="F182" t="str">
            <v>641000.000</v>
          </cell>
          <cell r="G182" t="str">
            <v xml:space="preserve">Salaries - Dietary                 </v>
          </cell>
          <cell r="H182">
            <v>286309.33</v>
          </cell>
        </row>
        <row r="183">
          <cell r="A183" t="str">
            <v xml:space="preserve">3 </v>
          </cell>
          <cell r="B183" t="str">
            <v>L3.18</v>
          </cell>
          <cell r="C183" t="str">
            <v>1</v>
          </cell>
          <cell r="D183" t="str">
            <v/>
          </cell>
          <cell r="E183" t="str">
            <v>5205.1</v>
          </cell>
          <cell r="F183" t="str">
            <v>641050.000</v>
          </cell>
          <cell r="G183" t="str">
            <v xml:space="preserve">Salaries - Dietary Aide            </v>
          </cell>
          <cell r="H183">
            <v>248078.58</v>
          </cell>
        </row>
        <row r="184">
          <cell r="A184" t="str">
            <v xml:space="preserve">3 </v>
          </cell>
          <cell r="B184" t="str">
            <v>L3.21</v>
          </cell>
          <cell r="C184" t="str">
            <v>1</v>
          </cell>
          <cell r="D184" t="str">
            <v/>
          </cell>
          <cell r="E184" t="str">
            <v>5220.5</v>
          </cell>
          <cell r="F184" t="str">
            <v>644000.000</v>
          </cell>
          <cell r="G184" t="str">
            <v xml:space="preserve">Raw Food                           </v>
          </cell>
          <cell r="H184">
            <v>183423.6</v>
          </cell>
        </row>
        <row r="185">
          <cell r="A185" t="str">
            <v xml:space="preserve">3 </v>
          </cell>
          <cell r="B185" t="str">
            <v>L3.21</v>
          </cell>
          <cell r="C185" t="str">
            <v>1</v>
          </cell>
          <cell r="D185" t="str">
            <v/>
          </cell>
          <cell r="E185" t="str">
            <v>5220.5</v>
          </cell>
          <cell r="F185" t="str">
            <v>645000.000</v>
          </cell>
          <cell r="G185" t="str">
            <v xml:space="preserve">Food Supplements                   </v>
          </cell>
          <cell r="H185">
            <v>8340.5400000000009</v>
          </cell>
        </row>
        <row r="186">
          <cell r="A186" t="str">
            <v xml:space="preserve">3 </v>
          </cell>
          <cell r="B186" t="str">
            <v>L4.1</v>
          </cell>
          <cell r="C186" t="str">
            <v>1</v>
          </cell>
          <cell r="D186" t="str">
            <v/>
          </cell>
          <cell r="E186" t="str">
            <v>4570.8</v>
          </cell>
          <cell r="F186" t="str">
            <v>646000.000</v>
          </cell>
          <cell r="G186" t="str">
            <v>Equipment Rental</v>
          </cell>
          <cell r="H186">
            <v>2377.41</v>
          </cell>
        </row>
        <row r="187">
          <cell r="A187" t="str">
            <v xml:space="preserve">3 </v>
          </cell>
          <cell r="B187" t="str">
            <v>L3.22</v>
          </cell>
          <cell r="C187" t="str">
            <v>1</v>
          </cell>
          <cell r="D187" t="str">
            <v/>
          </cell>
          <cell r="E187" t="str">
            <v>5221.3</v>
          </cell>
          <cell r="F187" t="str">
            <v>642000.000</v>
          </cell>
          <cell r="G187" t="str">
            <v xml:space="preserve">Purchased Service - Dietary        </v>
          </cell>
          <cell r="H187">
            <v>589</v>
          </cell>
        </row>
        <row r="188">
          <cell r="A188" t="str">
            <v xml:space="preserve">3 </v>
          </cell>
          <cell r="B188" t="str">
            <v>L3.23</v>
          </cell>
          <cell r="C188" t="str">
            <v>1</v>
          </cell>
          <cell r="E188" t="str">
            <v>5235.5</v>
          </cell>
          <cell r="F188" t="str">
            <v>649000.000</v>
          </cell>
          <cell r="G188" t="str">
            <v xml:space="preserve">Supplies &amp; Expenses - Dietary      </v>
          </cell>
          <cell r="H188">
            <v>24247.1</v>
          </cell>
        </row>
        <row r="189">
          <cell r="A189" t="str">
            <v xml:space="preserve">3 </v>
          </cell>
          <cell r="B189" t="str">
            <v>L3.24</v>
          </cell>
          <cell r="C189" t="str">
            <v>1</v>
          </cell>
          <cell r="D189" t="str">
            <v/>
          </cell>
          <cell r="E189" t="str">
            <v>5310.1</v>
          </cell>
          <cell r="F189" t="str">
            <v>651000.000</v>
          </cell>
          <cell r="G189" t="str">
            <v xml:space="preserve">Salaries - Laundry                 </v>
          </cell>
          <cell r="H189">
            <v>0</v>
          </cell>
        </row>
        <row r="190">
          <cell r="A190" t="str">
            <v xml:space="preserve">3 </v>
          </cell>
          <cell r="B190" t="str">
            <v>L3.24</v>
          </cell>
          <cell r="C190" t="str">
            <v>1</v>
          </cell>
          <cell r="D190" t="str">
            <v/>
          </cell>
          <cell r="E190" t="str">
            <v>5410.1</v>
          </cell>
          <cell r="F190" t="str">
            <v>661000.000</v>
          </cell>
          <cell r="G190" t="str">
            <v xml:space="preserve">Salaries - Housekeeping            </v>
          </cell>
          <cell r="H190">
            <v>0</v>
          </cell>
        </row>
        <row r="191">
          <cell r="A191" t="str">
            <v xml:space="preserve">3 </v>
          </cell>
          <cell r="B191" t="str">
            <v>L3.27</v>
          </cell>
          <cell r="C191" t="str">
            <v>1</v>
          </cell>
          <cell r="D191" t="str">
            <v/>
          </cell>
          <cell r="E191" t="str">
            <v>5310.1</v>
          </cell>
          <cell r="F191" t="str">
            <v>652000.000</v>
          </cell>
          <cell r="G191" t="str">
            <v xml:space="preserve">Purchased Service - Laundry        </v>
          </cell>
          <cell r="H191">
            <v>116853.78</v>
          </cell>
        </row>
        <row r="192">
          <cell r="A192" t="str">
            <v xml:space="preserve">3 </v>
          </cell>
          <cell r="B192" t="str">
            <v>L3.27</v>
          </cell>
          <cell r="C192" t="str">
            <v>1</v>
          </cell>
          <cell r="D192" t="str">
            <v/>
          </cell>
          <cell r="E192" t="str">
            <v>5410.1</v>
          </cell>
          <cell r="F192" t="str">
            <v>662000.000</v>
          </cell>
          <cell r="G192" t="str">
            <v>Purchased Service - Housekeep</v>
          </cell>
          <cell r="H192">
            <v>232058.22</v>
          </cell>
        </row>
        <row r="193">
          <cell r="A193" t="str">
            <v xml:space="preserve">3 </v>
          </cell>
          <cell r="B193" t="str">
            <v>L3.28</v>
          </cell>
          <cell r="C193" t="str">
            <v>1</v>
          </cell>
          <cell r="D193" t="str">
            <v/>
          </cell>
          <cell r="E193" t="str">
            <v>5330.5</v>
          </cell>
          <cell r="F193" t="str">
            <v>659000.000</v>
          </cell>
          <cell r="G193" t="str">
            <v xml:space="preserve">Supplies &amp; Expenses - Laundry      </v>
          </cell>
          <cell r="H193">
            <v>0</v>
          </cell>
        </row>
        <row r="194">
          <cell r="A194" t="str">
            <v xml:space="preserve">3 </v>
          </cell>
          <cell r="B194" t="str">
            <v>L3.28</v>
          </cell>
          <cell r="C194" t="str">
            <v>1</v>
          </cell>
          <cell r="D194" t="str">
            <v/>
          </cell>
          <cell r="E194" t="str">
            <v>5420.5</v>
          </cell>
          <cell r="F194" t="str">
            <v>669000.000</v>
          </cell>
          <cell r="G194" t="str">
            <v xml:space="preserve">Supplies &amp; Exp - Housekeeping      </v>
          </cell>
          <cell r="H194">
            <v>341.02</v>
          </cell>
        </row>
        <row r="195">
          <cell r="A195" t="str">
            <v xml:space="preserve">3 </v>
          </cell>
          <cell r="B195" t="str">
            <v>L3.29</v>
          </cell>
          <cell r="C195" t="str">
            <v>1</v>
          </cell>
          <cell r="D195" t="str">
            <v/>
          </cell>
          <cell r="E195" t="str">
            <v>5340.5</v>
          </cell>
          <cell r="F195" t="str">
            <v>653000.000</v>
          </cell>
          <cell r="G195" t="str">
            <v xml:space="preserve">Linen &amp; Bedding                    </v>
          </cell>
          <cell r="H195">
            <v>489.86</v>
          </cell>
        </row>
        <row r="196">
          <cell r="A196" t="str">
            <v xml:space="preserve">3 </v>
          </cell>
          <cell r="B196" t="str">
            <v>L3.34</v>
          </cell>
          <cell r="C196" t="str">
            <v>1</v>
          </cell>
          <cell r="D196" t="str">
            <v/>
          </cell>
          <cell r="E196" t="str">
            <v>7916.3</v>
          </cell>
          <cell r="F196" t="str">
            <v>679000.000</v>
          </cell>
          <cell r="G196" t="str">
            <v xml:space="preserve">QA Consultant  </v>
          </cell>
          <cell r="H196">
            <v>1000</v>
          </cell>
        </row>
        <row r="197">
          <cell r="A197" t="str">
            <v xml:space="preserve">3 </v>
          </cell>
          <cell r="B197" t="str">
            <v>L3.36</v>
          </cell>
          <cell r="C197" t="str">
            <v>1</v>
          </cell>
          <cell r="D197" t="str">
            <v/>
          </cell>
          <cell r="E197" t="str">
            <v>6505.1</v>
          </cell>
          <cell r="F197" t="str">
            <v>675100.000</v>
          </cell>
          <cell r="G197" t="str">
            <v xml:space="preserve">Salaries - Medical Records         </v>
          </cell>
          <cell r="H197">
            <v>0</v>
          </cell>
        </row>
        <row r="198">
          <cell r="A198" t="str">
            <v xml:space="preserve">3 </v>
          </cell>
          <cell r="B198" t="str">
            <v>L3.40</v>
          </cell>
          <cell r="C198" t="str">
            <v>1</v>
          </cell>
          <cell r="D198" t="str">
            <v/>
          </cell>
          <cell r="E198" t="str">
            <v>6508.1</v>
          </cell>
          <cell r="F198" t="str">
            <v>671600.000</v>
          </cell>
          <cell r="G198" t="str">
            <v xml:space="preserve">Salaries - MDS/OBRA                </v>
          </cell>
          <cell r="H198">
            <v>62386.84</v>
          </cell>
        </row>
        <row r="199">
          <cell r="A199" t="str">
            <v xml:space="preserve">3 </v>
          </cell>
          <cell r="B199" t="str">
            <v>L3.40</v>
          </cell>
          <cell r="C199" t="str">
            <v>1</v>
          </cell>
          <cell r="D199" t="str">
            <v/>
          </cell>
          <cell r="E199" t="str">
            <v>6506.1</v>
          </cell>
          <cell r="F199" t="str">
            <v>671800.000</v>
          </cell>
          <cell r="G199" t="str">
            <v xml:space="preserve">Salaries - MMQ Eval Nurse          </v>
          </cell>
          <cell r="H199">
            <v>0</v>
          </cell>
        </row>
        <row r="200">
          <cell r="A200" t="str">
            <v xml:space="preserve">3 </v>
          </cell>
          <cell r="B200" t="str">
            <v>L3.43</v>
          </cell>
          <cell r="C200" t="str">
            <v>1</v>
          </cell>
          <cell r="D200" t="str">
            <v/>
          </cell>
          <cell r="E200" t="str">
            <v>7932.3</v>
          </cell>
          <cell r="F200" t="str">
            <v>679100.000</v>
          </cell>
          <cell r="G200" t="str">
            <v xml:space="preserve">MDS  Consultant                    </v>
          </cell>
          <cell r="H200">
            <v>0</v>
          </cell>
        </row>
        <row r="201">
          <cell r="A201" t="str">
            <v xml:space="preserve">3 </v>
          </cell>
          <cell r="B201" t="str">
            <v>L3.43</v>
          </cell>
          <cell r="C201" t="str">
            <v>1</v>
          </cell>
          <cell r="D201" t="str">
            <v/>
          </cell>
          <cell r="E201" t="str">
            <v>7918.3</v>
          </cell>
          <cell r="F201" t="str">
            <v>679200.000</v>
          </cell>
          <cell r="G201" t="str">
            <v xml:space="preserve">MMQ Consultant                     </v>
          </cell>
          <cell r="H201">
            <v>0</v>
          </cell>
        </row>
        <row r="202">
          <cell r="A202" t="str">
            <v xml:space="preserve">3 </v>
          </cell>
          <cell r="B202" t="str">
            <v>L3.48</v>
          </cell>
          <cell r="C202" t="str">
            <v>1</v>
          </cell>
          <cell r="D202" t="str">
            <v/>
          </cell>
          <cell r="E202" t="str">
            <v>6540.0</v>
          </cell>
          <cell r="F202" t="str">
            <v>671500.000</v>
          </cell>
          <cell r="G202" t="str">
            <v xml:space="preserve">Salaries - Case Manager            </v>
          </cell>
          <cell r="H202">
            <v>0</v>
          </cell>
        </row>
        <row r="203">
          <cell r="A203" t="str">
            <v xml:space="preserve">3 </v>
          </cell>
          <cell r="B203" t="str">
            <v>L3.48</v>
          </cell>
          <cell r="C203" t="str">
            <v>1</v>
          </cell>
          <cell r="D203" t="str">
            <v/>
          </cell>
          <cell r="E203" t="str">
            <v>6540.0</v>
          </cell>
          <cell r="F203" t="str">
            <v>681000.000</v>
          </cell>
          <cell r="G203" t="str">
            <v xml:space="preserve">Salaries - Social Services         </v>
          </cell>
          <cell r="H203">
            <v>77475.429999999993</v>
          </cell>
        </row>
        <row r="204">
          <cell r="A204" t="str">
            <v xml:space="preserve">3 </v>
          </cell>
          <cell r="B204" t="str">
            <v>L3.48</v>
          </cell>
          <cell r="C204" t="str">
            <v>1</v>
          </cell>
          <cell r="D204" t="str">
            <v/>
          </cell>
          <cell r="E204" t="str">
            <v>6540.0</v>
          </cell>
          <cell r="F204" t="str">
            <v>681100.000</v>
          </cell>
          <cell r="G204" t="str">
            <v xml:space="preserve">Salaries - Admissions              </v>
          </cell>
          <cell r="H204">
            <v>177175.86</v>
          </cell>
        </row>
        <row r="205">
          <cell r="A205" t="str">
            <v xml:space="preserve">3 </v>
          </cell>
          <cell r="B205" t="str">
            <v>L3.48</v>
          </cell>
          <cell r="C205" t="str">
            <v>1</v>
          </cell>
          <cell r="D205" t="str">
            <v/>
          </cell>
          <cell r="E205" t="str">
            <v>6540.0</v>
          </cell>
          <cell r="F205" t="str">
            <v>681200.000</v>
          </cell>
          <cell r="G205" t="str">
            <v xml:space="preserve">Salaries - Clinical Liaison        </v>
          </cell>
          <cell r="H205">
            <v>0</v>
          </cell>
        </row>
        <row r="206">
          <cell r="A206" t="str">
            <v xml:space="preserve">3 </v>
          </cell>
          <cell r="B206" t="str">
            <v>L3.51</v>
          </cell>
          <cell r="C206" t="str">
            <v>1</v>
          </cell>
          <cell r="D206" t="str">
            <v/>
          </cell>
          <cell r="E206" t="str">
            <v>7920.3</v>
          </cell>
          <cell r="F206" t="str">
            <v>682000.000</v>
          </cell>
          <cell r="G206" t="str">
            <v xml:space="preserve">Purchased Serv - Social Services   </v>
          </cell>
          <cell r="H206">
            <v>62876.25</v>
          </cell>
        </row>
        <row r="207">
          <cell r="A207" t="str">
            <v xml:space="preserve">3 </v>
          </cell>
          <cell r="B207" t="str">
            <v>L3.51</v>
          </cell>
          <cell r="C207" t="str">
            <v>1</v>
          </cell>
          <cell r="D207" t="str">
            <v/>
          </cell>
          <cell r="E207" t="str">
            <v>7920.3</v>
          </cell>
          <cell r="F207" t="str">
            <v>682500.000</v>
          </cell>
          <cell r="G207" t="str">
            <v>Purchased Service - Clinical Liaiso</v>
          </cell>
          <cell r="H207">
            <v>1500</v>
          </cell>
        </row>
        <row r="208">
          <cell r="A208" t="str">
            <v xml:space="preserve">3 </v>
          </cell>
          <cell r="B208" t="str">
            <v>L3.51</v>
          </cell>
          <cell r="C208" t="str">
            <v>1</v>
          </cell>
          <cell r="D208" t="str">
            <v/>
          </cell>
          <cell r="E208" t="str">
            <v>4110.1</v>
          </cell>
          <cell r="F208" t="str">
            <v>682700.000</v>
          </cell>
          <cell r="G208" t="str">
            <v>Purchase Service-Admissions</v>
          </cell>
          <cell r="H208">
            <v>0</v>
          </cell>
        </row>
        <row r="209">
          <cell r="A209" t="str">
            <v xml:space="preserve">3 </v>
          </cell>
          <cell r="B209" t="str">
            <v>L3.51</v>
          </cell>
          <cell r="C209" t="str">
            <v>1</v>
          </cell>
          <cell r="D209" t="str">
            <v/>
          </cell>
          <cell r="E209" t="str">
            <v>7920.3</v>
          </cell>
          <cell r="F209" t="str">
            <v>683000.000</v>
          </cell>
          <cell r="G209" t="str">
            <v xml:space="preserve">Social Service Consultant  </v>
          </cell>
          <cell r="H209">
            <v>7305</v>
          </cell>
        </row>
        <row r="210">
          <cell r="A210">
            <v>3</v>
          </cell>
          <cell r="B210" t="str">
            <v>L3.59</v>
          </cell>
          <cell r="C210" t="str">
            <v>1</v>
          </cell>
          <cell r="G210" t="str">
            <v>Reclass Indirect Therapy</v>
          </cell>
        </row>
        <row r="211">
          <cell r="A211" t="str">
            <v xml:space="preserve">3 </v>
          </cell>
          <cell r="B211" t="str">
            <v>L3.60</v>
          </cell>
          <cell r="C211" t="str">
            <v>1</v>
          </cell>
          <cell r="D211" t="str">
            <v/>
          </cell>
          <cell r="E211" t="str">
            <v>7014.3</v>
          </cell>
          <cell r="F211" t="str">
            <v>741000.000</v>
          </cell>
          <cell r="G211" t="str">
            <v xml:space="preserve">Salaries-RPT                       </v>
          </cell>
          <cell r="H211">
            <v>0</v>
          </cell>
          <cell r="I211" t="str">
            <v>offset, reclass</v>
          </cell>
        </row>
        <row r="212">
          <cell r="A212" t="str">
            <v xml:space="preserve">3 </v>
          </cell>
          <cell r="B212" t="str">
            <v>L3.62</v>
          </cell>
          <cell r="C212" t="str">
            <v>1</v>
          </cell>
          <cell r="D212" t="str">
            <v/>
          </cell>
          <cell r="E212" t="str">
            <v>7014.3</v>
          </cell>
          <cell r="F212" t="str">
            <v>712200.000</v>
          </cell>
          <cell r="G212" t="str">
            <v xml:space="preserve">Physical Therapy - Medicare A      </v>
          </cell>
          <cell r="H212">
            <v>158450.28</v>
          </cell>
          <cell r="I212" t="str">
            <v>offset, reclass</v>
          </cell>
        </row>
        <row r="213">
          <cell r="A213" t="str">
            <v xml:space="preserve">3 </v>
          </cell>
          <cell r="B213" t="str">
            <v>L3.62</v>
          </cell>
          <cell r="C213" t="str">
            <v>1</v>
          </cell>
          <cell r="D213" t="str">
            <v/>
          </cell>
          <cell r="E213" t="str">
            <v>7014.3</v>
          </cell>
          <cell r="F213" t="str">
            <v>712300.000</v>
          </cell>
          <cell r="G213" t="str">
            <v xml:space="preserve">Physical Therapy - Medicare B      </v>
          </cell>
          <cell r="H213">
            <v>41086.949999999997</v>
          </cell>
          <cell r="I213" t="str">
            <v>offset, reclass</v>
          </cell>
        </row>
        <row r="214">
          <cell r="A214" t="str">
            <v xml:space="preserve">3 </v>
          </cell>
          <cell r="B214" t="str">
            <v>L3.62</v>
          </cell>
          <cell r="C214" t="str">
            <v>1</v>
          </cell>
          <cell r="D214" t="str">
            <v/>
          </cell>
          <cell r="E214" t="str">
            <v>7014.3</v>
          </cell>
          <cell r="F214" t="str">
            <v>712400.000</v>
          </cell>
          <cell r="G214" t="str">
            <v xml:space="preserve">Physical Therapy - Medicaid        </v>
          </cell>
          <cell r="H214">
            <v>2566.9</v>
          </cell>
          <cell r="I214" t="str">
            <v>offset, reclass</v>
          </cell>
        </row>
        <row r="215">
          <cell r="A215" t="str">
            <v xml:space="preserve">3 </v>
          </cell>
          <cell r="B215" t="str">
            <v>L3.62</v>
          </cell>
          <cell r="C215" t="str">
            <v>1</v>
          </cell>
          <cell r="D215" t="str">
            <v/>
          </cell>
          <cell r="E215" t="str">
            <v>7014.3</v>
          </cell>
          <cell r="F215" t="str">
            <v>712500.000</v>
          </cell>
          <cell r="G215" t="str">
            <v xml:space="preserve">Physical Therapy - Managed Care    </v>
          </cell>
          <cell r="H215">
            <v>25098.58</v>
          </cell>
          <cell r="I215" t="str">
            <v>offset, reclass</v>
          </cell>
        </row>
        <row r="216">
          <cell r="A216" t="str">
            <v xml:space="preserve">3 </v>
          </cell>
          <cell r="B216" t="str">
            <v>L3.62</v>
          </cell>
          <cell r="C216" t="str">
            <v>1</v>
          </cell>
          <cell r="D216" t="str">
            <v/>
          </cell>
          <cell r="E216" t="str">
            <v>7014.3</v>
          </cell>
          <cell r="F216" t="str">
            <v>722200.000</v>
          </cell>
          <cell r="G216" t="str">
            <v xml:space="preserve">Occ Therapy - Medicare A           </v>
          </cell>
          <cell r="H216">
            <v>171805.47</v>
          </cell>
          <cell r="I216" t="str">
            <v>offset, reclass</v>
          </cell>
        </row>
        <row r="217">
          <cell r="A217" t="str">
            <v xml:space="preserve">3 </v>
          </cell>
          <cell r="B217" t="str">
            <v>L3.62</v>
          </cell>
          <cell r="C217" t="str">
            <v>1</v>
          </cell>
          <cell r="D217" t="str">
            <v/>
          </cell>
          <cell r="E217" t="str">
            <v>7014.3</v>
          </cell>
          <cell r="F217" t="str">
            <v>722300.000</v>
          </cell>
          <cell r="G217" t="str">
            <v xml:space="preserve">Occ Therapy - Medicare B           </v>
          </cell>
          <cell r="H217">
            <v>34024.04</v>
          </cell>
          <cell r="I217" t="str">
            <v>offset, reclass</v>
          </cell>
        </row>
        <row r="218">
          <cell r="A218" t="str">
            <v xml:space="preserve">3 </v>
          </cell>
          <cell r="B218" t="str">
            <v>L3.62</v>
          </cell>
          <cell r="C218" t="str">
            <v>1</v>
          </cell>
          <cell r="D218" t="str">
            <v/>
          </cell>
          <cell r="E218" t="str">
            <v>7014.3</v>
          </cell>
          <cell r="F218" t="str">
            <v>722400.000</v>
          </cell>
          <cell r="G218" t="str">
            <v xml:space="preserve">Occ Therapy - Medicaid             </v>
          </cell>
          <cell r="H218">
            <v>2322.6999999999998</v>
          </cell>
          <cell r="I218" t="str">
            <v>offset, reclass</v>
          </cell>
        </row>
        <row r="219">
          <cell r="A219" t="str">
            <v xml:space="preserve">3 </v>
          </cell>
          <cell r="B219" t="str">
            <v>L3.62</v>
          </cell>
          <cell r="C219" t="str">
            <v>1</v>
          </cell>
          <cell r="D219" t="str">
            <v/>
          </cell>
          <cell r="E219" t="str">
            <v>7014.3</v>
          </cell>
          <cell r="F219" t="str">
            <v>722500.000</v>
          </cell>
          <cell r="G219" t="str">
            <v xml:space="preserve">Occ Therapy - Managed Care         </v>
          </cell>
          <cell r="H219">
            <v>34043.78</v>
          </cell>
          <cell r="I219" t="str">
            <v>offset, reclass</v>
          </cell>
        </row>
        <row r="220">
          <cell r="A220" t="str">
            <v xml:space="preserve">3 </v>
          </cell>
          <cell r="B220" t="str">
            <v>L3.62</v>
          </cell>
          <cell r="C220" t="str">
            <v>1</v>
          </cell>
          <cell r="D220" t="str">
            <v/>
          </cell>
          <cell r="E220" t="str">
            <v>7012.1</v>
          </cell>
          <cell r="F220" t="str">
            <v>732100.000</v>
          </cell>
          <cell r="G220" t="str">
            <v xml:space="preserve">Speech Therapy - Private           </v>
          </cell>
          <cell r="H220">
            <v>533.5</v>
          </cell>
          <cell r="I220" t="str">
            <v>offset, reclass</v>
          </cell>
        </row>
        <row r="221">
          <cell r="A221" t="str">
            <v xml:space="preserve">3 </v>
          </cell>
          <cell r="B221" t="str">
            <v>L3.62</v>
          </cell>
          <cell r="C221" t="str">
            <v>1</v>
          </cell>
          <cell r="D221" t="str">
            <v/>
          </cell>
          <cell r="E221" t="str">
            <v>7014.3</v>
          </cell>
          <cell r="F221" t="str">
            <v>732200.000</v>
          </cell>
          <cell r="G221" t="str">
            <v xml:space="preserve">Speech Therapy - Medicare A        </v>
          </cell>
          <cell r="H221">
            <v>14263.06</v>
          </cell>
          <cell r="I221" t="str">
            <v>offset, reclass</v>
          </cell>
        </row>
        <row r="222">
          <cell r="A222" t="str">
            <v xml:space="preserve">3 </v>
          </cell>
          <cell r="B222" t="str">
            <v>L3.62</v>
          </cell>
          <cell r="C222" t="str">
            <v>1</v>
          </cell>
          <cell r="D222" t="str">
            <v/>
          </cell>
          <cell r="E222" t="str">
            <v>7014.3</v>
          </cell>
          <cell r="F222" t="str">
            <v>732300.000</v>
          </cell>
          <cell r="G222" t="str">
            <v xml:space="preserve">Speech Therapy - Medicare B        </v>
          </cell>
          <cell r="H222">
            <v>7837.65</v>
          </cell>
          <cell r="I222" t="str">
            <v>offset, reclass</v>
          </cell>
        </row>
        <row r="223">
          <cell r="A223" t="str">
            <v xml:space="preserve">3 </v>
          </cell>
          <cell r="B223" t="str">
            <v>L3.62</v>
          </cell>
          <cell r="C223" t="str">
            <v>1</v>
          </cell>
          <cell r="D223" t="str">
            <v/>
          </cell>
          <cell r="E223" t="str">
            <v>7014.3</v>
          </cell>
          <cell r="F223" t="str">
            <v>732400.000</v>
          </cell>
          <cell r="G223" t="str">
            <v xml:space="preserve">Speech Therapy - Medicaid          </v>
          </cell>
          <cell r="H223">
            <v>235</v>
          </cell>
          <cell r="I223" t="str">
            <v>offset, reclass</v>
          </cell>
        </row>
        <row r="224">
          <cell r="A224" t="str">
            <v xml:space="preserve">3 </v>
          </cell>
          <cell r="B224" t="str">
            <v>L3.62</v>
          </cell>
          <cell r="C224" t="str">
            <v>1</v>
          </cell>
          <cell r="D224" t="str">
            <v/>
          </cell>
          <cell r="E224" t="str">
            <v>7014.3</v>
          </cell>
          <cell r="F224" t="str">
            <v>732500.000</v>
          </cell>
          <cell r="G224" t="str">
            <v xml:space="preserve">Speech Therapy - Managed Care      </v>
          </cell>
          <cell r="H224">
            <v>5377.97</v>
          </cell>
          <cell r="I224" t="str">
            <v>offset, reclass</v>
          </cell>
        </row>
        <row r="225">
          <cell r="A225" t="str">
            <v xml:space="preserve">3 </v>
          </cell>
          <cell r="B225" t="str">
            <v>L3.62</v>
          </cell>
          <cell r="C225" t="str">
            <v>1</v>
          </cell>
          <cell r="D225" t="str">
            <v/>
          </cell>
          <cell r="E225" t="str">
            <v>7014.3</v>
          </cell>
          <cell r="F225" t="str">
            <v>712100.000</v>
          </cell>
          <cell r="G225" t="str">
            <v>Physical Therapy - Private</v>
          </cell>
          <cell r="H225">
            <v>719.4</v>
          </cell>
          <cell r="I225" t="str">
            <v>offset, reclass</v>
          </cell>
        </row>
        <row r="226">
          <cell r="A226" t="str">
            <v xml:space="preserve">3 </v>
          </cell>
          <cell r="B226" t="str">
            <v>L3.62</v>
          </cell>
          <cell r="C226" t="str">
            <v>1</v>
          </cell>
          <cell r="D226" t="str">
            <v/>
          </cell>
          <cell r="E226" t="str">
            <v>7014.3</v>
          </cell>
          <cell r="F226" t="str">
            <v>722100.000</v>
          </cell>
          <cell r="G226" t="str">
            <v>Occ. Therapy - Private</v>
          </cell>
          <cell r="H226">
            <v>143</v>
          </cell>
          <cell r="I226" t="str">
            <v>offset, reclass</v>
          </cell>
        </row>
        <row r="227">
          <cell r="A227" t="str">
            <v xml:space="preserve">3 </v>
          </cell>
          <cell r="B227" t="str">
            <v>L3.62</v>
          </cell>
          <cell r="C227" t="str">
            <v>1</v>
          </cell>
          <cell r="D227" t="str">
            <v/>
          </cell>
          <cell r="E227" t="str">
            <v>7014.3</v>
          </cell>
          <cell r="F227" t="str">
            <v>712600.000</v>
          </cell>
          <cell r="G227" t="str">
            <v xml:space="preserve">Physical Therapy - PACE </v>
          </cell>
          <cell r="H227">
            <v>0</v>
          </cell>
          <cell r="I227" t="str">
            <v>offset, reclass</v>
          </cell>
        </row>
        <row r="228">
          <cell r="A228" t="str">
            <v xml:space="preserve">3 </v>
          </cell>
          <cell r="B228" t="str">
            <v>L3.62</v>
          </cell>
          <cell r="C228" t="str">
            <v>1</v>
          </cell>
          <cell r="E228" t="str">
            <v>7014.3</v>
          </cell>
          <cell r="F228" t="str">
            <v>712800.000</v>
          </cell>
          <cell r="G228" t="str">
            <v>Physical Therapy - Other</v>
          </cell>
          <cell r="H228">
            <v>0</v>
          </cell>
          <cell r="I228" t="str">
            <v>offset, reclass</v>
          </cell>
        </row>
        <row r="229">
          <cell r="A229" t="str">
            <v xml:space="preserve">3 </v>
          </cell>
          <cell r="B229" t="str">
            <v>L3.62</v>
          </cell>
          <cell r="C229" t="str">
            <v>1</v>
          </cell>
          <cell r="D229" t="str">
            <v/>
          </cell>
          <cell r="E229" t="str">
            <v>7014.3</v>
          </cell>
          <cell r="F229" t="str">
            <v>722600.000</v>
          </cell>
          <cell r="G229" t="str">
            <v xml:space="preserve">Occ. Therapy - PACE  </v>
          </cell>
          <cell r="H229">
            <v>0</v>
          </cell>
          <cell r="I229" t="str">
            <v>offset, reclass</v>
          </cell>
        </row>
        <row r="230">
          <cell r="A230" t="str">
            <v xml:space="preserve">3 </v>
          </cell>
          <cell r="B230" t="str">
            <v>L3.62</v>
          </cell>
          <cell r="C230" t="str">
            <v>1</v>
          </cell>
          <cell r="E230" t="str">
            <v>7014.3</v>
          </cell>
          <cell r="F230" t="str">
            <v>722800.000</v>
          </cell>
          <cell r="G230" t="str">
            <v xml:space="preserve">Occ. Therapy - Other </v>
          </cell>
          <cell r="H230">
            <v>0</v>
          </cell>
          <cell r="I230" t="str">
            <v>offset, reclass</v>
          </cell>
        </row>
        <row r="231">
          <cell r="A231" t="str">
            <v xml:space="preserve">3 </v>
          </cell>
          <cell r="B231" t="str">
            <v>L3.62</v>
          </cell>
          <cell r="C231" t="str">
            <v>1</v>
          </cell>
          <cell r="D231" t="str">
            <v/>
          </cell>
          <cell r="E231" t="str">
            <v>7014.3</v>
          </cell>
          <cell r="F231" t="str">
            <v>732600.000</v>
          </cell>
          <cell r="G231" t="str">
            <v>Speech Therapy - PACE</v>
          </cell>
          <cell r="H231">
            <v>0</v>
          </cell>
          <cell r="I231" t="str">
            <v>offset, reclass</v>
          </cell>
        </row>
        <row r="232">
          <cell r="A232" t="str">
            <v xml:space="preserve">3 </v>
          </cell>
          <cell r="B232" t="str">
            <v>L3.62</v>
          </cell>
          <cell r="C232" t="str">
            <v>1</v>
          </cell>
          <cell r="E232" t="str">
            <v>7014.3</v>
          </cell>
          <cell r="F232" t="str">
            <v>732800.000</v>
          </cell>
          <cell r="G232" t="str">
            <v xml:space="preserve">Speech Therapy - Other  </v>
          </cell>
          <cell r="H232">
            <v>0</v>
          </cell>
          <cell r="I232" t="str">
            <v>offset, reclass</v>
          </cell>
        </row>
        <row r="233">
          <cell r="A233" t="str">
            <v xml:space="preserve">3 </v>
          </cell>
          <cell r="B233" t="str">
            <v>L3.62</v>
          </cell>
          <cell r="C233" t="str">
            <v>1</v>
          </cell>
          <cell r="G233" t="str">
            <v>Reclass Indirect Therapy</v>
          </cell>
          <cell r="H233">
            <v>0</v>
          </cell>
        </row>
        <row r="234">
          <cell r="A234" t="str">
            <v xml:space="preserve">3 </v>
          </cell>
          <cell r="B234" t="str">
            <v>L3.64</v>
          </cell>
          <cell r="C234" t="str">
            <v>1</v>
          </cell>
          <cell r="E234" t="str">
            <v>7021.1</v>
          </cell>
          <cell r="F234" t="str">
            <v>691000.000</v>
          </cell>
          <cell r="G234" t="str">
            <v xml:space="preserve">Salaries - Activities              </v>
          </cell>
          <cell r="H234">
            <v>108115.51</v>
          </cell>
        </row>
        <row r="235">
          <cell r="A235" t="str">
            <v xml:space="preserve">3 </v>
          </cell>
          <cell r="B235" t="str">
            <v>L3.64</v>
          </cell>
          <cell r="C235" t="str">
            <v>1</v>
          </cell>
          <cell r="D235" t="str">
            <v/>
          </cell>
          <cell r="E235" t="str">
            <v>7021.1</v>
          </cell>
          <cell r="F235" t="str">
            <v>702000.000</v>
          </cell>
          <cell r="G235" t="str">
            <v xml:space="preserve">Salaries - Rehab Aide              </v>
          </cell>
          <cell r="H235">
            <v>0</v>
          </cell>
        </row>
        <row r="236">
          <cell r="A236" t="str">
            <v xml:space="preserve">3 </v>
          </cell>
          <cell r="B236" t="str">
            <v>L3.67</v>
          </cell>
          <cell r="C236" t="str">
            <v>1</v>
          </cell>
          <cell r="E236" t="str">
            <v>7022.3</v>
          </cell>
          <cell r="F236" t="str">
            <v>692000.000</v>
          </cell>
          <cell r="G236" t="str">
            <v xml:space="preserve">Purchased Service - Activities     </v>
          </cell>
          <cell r="H236">
            <v>385</v>
          </cell>
        </row>
        <row r="237">
          <cell r="A237" t="str">
            <v xml:space="preserve">3 </v>
          </cell>
          <cell r="B237" t="str">
            <v>L3.68</v>
          </cell>
          <cell r="C237" t="str">
            <v>1</v>
          </cell>
          <cell r="D237" t="str">
            <v/>
          </cell>
          <cell r="E237" t="str">
            <v>7023.5</v>
          </cell>
          <cell r="F237" t="str">
            <v>699000.000</v>
          </cell>
          <cell r="G237" t="str">
            <v xml:space="preserve">Supplies &amp; Expenses - Activities   </v>
          </cell>
          <cell r="H237">
            <v>2817.7</v>
          </cell>
        </row>
        <row r="238">
          <cell r="A238" t="str">
            <v xml:space="preserve">3 </v>
          </cell>
          <cell r="B238" t="str">
            <v>L3.64</v>
          </cell>
          <cell r="C238" t="str">
            <v>1</v>
          </cell>
          <cell r="D238" t="str">
            <v/>
          </cell>
          <cell r="E238" t="str">
            <v>7021.1</v>
          </cell>
          <cell r="F238" t="str">
            <v>675000.000</v>
          </cell>
          <cell r="G238" t="str">
            <v xml:space="preserve">Salaries - Restorative Aide        </v>
          </cell>
          <cell r="H238">
            <v>0</v>
          </cell>
        </row>
        <row r="239">
          <cell r="A239" t="str">
            <v xml:space="preserve">3 </v>
          </cell>
          <cell r="B239" t="str">
            <v>L3.70</v>
          </cell>
          <cell r="C239" t="str">
            <v>1</v>
          </cell>
          <cell r="D239" t="str">
            <v/>
          </cell>
          <cell r="E239" t="str">
            <v>RCA</v>
          </cell>
          <cell r="F239" t="str">
            <v>674600.000</v>
          </cell>
          <cell r="G239" t="str">
            <v xml:space="preserve">Salaries - RCA Unit A              </v>
          </cell>
          <cell r="H239">
            <v>16495.95</v>
          </cell>
        </row>
        <row r="240">
          <cell r="A240" t="str">
            <v xml:space="preserve">3 </v>
          </cell>
          <cell r="B240" t="str">
            <v>L3.70</v>
          </cell>
          <cell r="C240" t="str">
            <v>1</v>
          </cell>
          <cell r="D240" t="str">
            <v/>
          </cell>
          <cell r="E240" t="str">
            <v>RCA</v>
          </cell>
          <cell r="F240" t="str">
            <v>674800.000</v>
          </cell>
          <cell r="G240" t="str">
            <v xml:space="preserve">Salaries - RCA Unit C              </v>
          </cell>
          <cell r="H240">
            <v>0</v>
          </cell>
        </row>
        <row r="241">
          <cell r="A241" t="str">
            <v xml:space="preserve">3 </v>
          </cell>
          <cell r="B241" t="str">
            <v>L3.70</v>
          </cell>
          <cell r="C241" t="str">
            <v>1</v>
          </cell>
          <cell r="D241" t="str">
            <v/>
          </cell>
          <cell r="E241" t="str">
            <v>RCA</v>
          </cell>
          <cell r="F241" t="str">
            <v>674700.000</v>
          </cell>
          <cell r="G241" t="str">
            <v>Salaries- RCA Unit B</v>
          </cell>
          <cell r="H241">
            <v>249.52</v>
          </cell>
        </row>
        <row r="242">
          <cell r="A242" t="str">
            <v xml:space="preserve">3 </v>
          </cell>
          <cell r="B242" t="str">
            <v>L3.70</v>
          </cell>
          <cell r="C242" t="str">
            <v>1</v>
          </cell>
          <cell r="E242" t="str">
            <v>RCA</v>
          </cell>
          <cell r="F242" t="str">
            <v>674900.000</v>
          </cell>
          <cell r="G242" t="str">
            <v>Salaries-RCA Unit D</v>
          </cell>
          <cell r="H242">
            <v>0</v>
          </cell>
        </row>
        <row r="243">
          <cell r="A243" t="str">
            <v xml:space="preserve">3 </v>
          </cell>
          <cell r="B243" t="str">
            <v>L3.78</v>
          </cell>
          <cell r="C243" t="str">
            <v>1</v>
          </cell>
          <cell r="D243" t="str">
            <v/>
          </cell>
          <cell r="F243" t="str">
            <v>613500.000</v>
          </cell>
          <cell r="G243" t="str">
            <v xml:space="preserve">Mileage Reimbursement              </v>
          </cell>
          <cell r="H243">
            <v>581.20000000000005</v>
          </cell>
        </row>
        <row r="244">
          <cell r="A244" t="str">
            <v xml:space="preserve">3 </v>
          </cell>
          <cell r="B244" t="str">
            <v>L3.82</v>
          </cell>
          <cell r="C244" t="str">
            <v>1</v>
          </cell>
          <cell r="E244" t="str">
            <v>6511.3</v>
          </cell>
          <cell r="F244" t="str">
            <v>678500.000</v>
          </cell>
          <cell r="G244" t="str">
            <v xml:space="preserve">Medical Director                   </v>
          </cell>
          <cell r="H244">
            <v>44715</v>
          </cell>
        </row>
        <row r="245">
          <cell r="A245" t="str">
            <v xml:space="preserve">3 </v>
          </cell>
          <cell r="B245" t="str">
            <v>L3.87</v>
          </cell>
          <cell r="C245" t="str">
            <v>1</v>
          </cell>
          <cell r="E245" t="str">
            <v>6520.5</v>
          </cell>
          <cell r="F245" t="str">
            <v>796800.000</v>
          </cell>
          <cell r="G245" t="str">
            <v>Transportation - Other</v>
          </cell>
          <cell r="H245">
            <v>0</v>
          </cell>
        </row>
        <row r="246">
          <cell r="A246" t="str">
            <v xml:space="preserve">3 </v>
          </cell>
          <cell r="B246" t="str">
            <v>L3.62</v>
          </cell>
          <cell r="C246" t="str">
            <v>1</v>
          </cell>
          <cell r="E246">
            <v>0</v>
          </cell>
          <cell r="F246" t="str">
            <v>733000.000</v>
          </cell>
          <cell r="G246" t="str">
            <v>Speech Therapy - Non-billable</v>
          </cell>
          <cell r="H246">
            <v>0</v>
          </cell>
        </row>
        <row r="247">
          <cell r="A247" t="str">
            <v xml:space="preserve">3 </v>
          </cell>
          <cell r="B247" t="str">
            <v>L3.89</v>
          </cell>
          <cell r="C247" t="str">
            <v>1</v>
          </cell>
          <cell r="E247" t="str">
            <v>6522.5</v>
          </cell>
          <cell r="F247" t="str">
            <v>742500.000</v>
          </cell>
          <cell r="G247" t="str">
            <v xml:space="preserve">Respiratory Therapy - Managed Care </v>
          </cell>
          <cell r="H247">
            <v>0</v>
          </cell>
          <cell r="I247">
            <v>0</v>
          </cell>
        </row>
        <row r="248">
          <cell r="A248" t="str">
            <v xml:space="preserve">3 </v>
          </cell>
          <cell r="B248" t="str">
            <v>L3.89</v>
          </cell>
          <cell r="C248" t="str">
            <v>1</v>
          </cell>
          <cell r="E248">
            <v>0</v>
          </cell>
          <cell r="F248" t="str">
            <v>742800.000</v>
          </cell>
          <cell r="G248" t="str">
            <v>Respiratory Therapy - Other</v>
          </cell>
          <cell r="H248">
            <v>5867.55</v>
          </cell>
          <cell r="I248">
            <v>0</v>
          </cell>
        </row>
        <row r="249">
          <cell r="A249" t="str">
            <v>3</v>
          </cell>
          <cell r="B249" t="str">
            <v>L3.87</v>
          </cell>
          <cell r="C249" t="str">
            <v>1</v>
          </cell>
          <cell r="E249" t="str">
            <v>6520.5</v>
          </cell>
          <cell r="F249" t="str">
            <v>746100.000</v>
          </cell>
          <cell r="G249" t="str">
            <v xml:space="preserve">IV Therapy - Private               </v>
          </cell>
          <cell r="H249">
            <v>0</v>
          </cell>
          <cell r="I249" t="str">
            <v>offset, reclass</v>
          </cell>
        </row>
        <row r="250">
          <cell r="A250" t="str">
            <v xml:space="preserve">3 </v>
          </cell>
          <cell r="B250" t="str">
            <v>L3.87</v>
          </cell>
          <cell r="C250" t="str">
            <v>1</v>
          </cell>
          <cell r="E250" t="str">
            <v>6520.5</v>
          </cell>
          <cell r="F250" t="str">
            <v>746200.000</v>
          </cell>
          <cell r="G250" t="str">
            <v xml:space="preserve">IV Therapy - Medicare A            </v>
          </cell>
          <cell r="H250">
            <v>0</v>
          </cell>
          <cell r="I250" t="str">
            <v>offset, reclass</v>
          </cell>
        </row>
        <row r="251">
          <cell r="A251" t="str">
            <v xml:space="preserve">3 </v>
          </cell>
          <cell r="B251" t="str">
            <v>L3.87</v>
          </cell>
          <cell r="C251" t="str">
            <v>1</v>
          </cell>
          <cell r="E251" t="str">
            <v>6520.5</v>
          </cell>
          <cell r="F251" t="str">
            <v>746400.000</v>
          </cell>
          <cell r="G251" t="str">
            <v xml:space="preserve">IV Therapy - Medicaid              </v>
          </cell>
          <cell r="H251">
            <v>-480.89</v>
          </cell>
          <cell r="I251" t="str">
            <v>offset, reclass</v>
          </cell>
        </row>
        <row r="252">
          <cell r="A252" t="str">
            <v xml:space="preserve">3 </v>
          </cell>
          <cell r="B252" t="str">
            <v>L3.87</v>
          </cell>
          <cell r="C252" t="str">
            <v>1</v>
          </cell>
          <cell r="E252" t="str">
            <v>6520.5</v>
          </cell>
          <cell r="F252" t="str">
            <v>746600.000</v>
          </cell>
          <cell r="G252" t="str">
            <v xml:space="preserve">IV Therapy - PACE                  </v>
          </cell>
          <cell r="H252">
            <v>0</v>
          </cell>
          <cell r="I252" t="str">
            <v>offset, reclass</v>
          </cell>
        </row>
        <row r="253">
          <cell r="A253" t="str">
            <v xml:space="preserve">3 </v>
          </cell>
          <cell r="B253" t="str">
            <v>L3.87</v>
          </cell>
          <cell r="C253" t="str">
            <v>1</v>
          </cell>
          <cell r="D253" t="str">
            <v/>
          </cell>
          <cell r="E253" t="str">
            <v>6520.5</v>
          </cell>
          <cell r="F253" t="str">
            <v>756200.000</v>
          </cell>
          <cell r="G253" t="str">
            <v xml:space="preserve">Pharmacy - Medicare A              </v>
          </cell>
          <cell r="H253">
            <v>107703.03999999999</v>
          </cell>
          <cell r="I253" t="str">
            <v>offset</v>
          </cell>
        </row>
        <row r="254">
          <cell r="A254" t="str">
            <v xml:space="preserve">3 </v>
          </cell>
          <cell r="B254" t="str">
            <v>L3.87</v>
          </cell>
          <cell r="C254" t="str">
            <v>1</v>
          </cell>
          <cell r="D254" t="str">
            <v/>
          </cell>
          <cell r="E254" t="str">
            <v>6520.5</v>
          </cell>
          <cell r="F254" t="str">
            <v>756400.000</v>
          </cell>
          <cell r="G254" t="str">
            <v xml:space="preserve">Pharmacy - Medicaid                </v>
          </cell>
          <cell r="H254">
            <v>872.18</v>
          </cell>
          <cell r="I254" t="str">
            <v>offset</v>
          </cell>
        </row>
        <row r="255">
          <cell r="A255" t="str">
            <v xml:space="preserve">3 </v>
          </cell>
          <cell r="B255" t="str">
            <v>L3.87</v>
          </cell>
          <cell r="C255" t="str">
            <v>1</v>
          </cell>
          <cell r="D255" t="str">
            <v/>
          </cell>
          <cell r="E255" t="str">
            <v>6520.5</v>
          </cell>
          <cell r="F255" t="str">
            <v>756500.000</v>
          </cell>
          <cell r="G255" t="str">
            <v xml:space="preserve">Pharmacy - Managed Care            </v>
          </cell>
          <cell r="H255">
            <v>32895.71</v>
          </cell>
          <cell r="I255" t="str">
            <v>offset</v>
          </cell>
        </row>
        <row r="256">
          <cell r="A256" t="str">
            <v xml:space="preserve">3 </v>
          </cell>
          <cell r="B256" t="str">
            <v>L3.87</v>
          </cell>
          <cell r="C256" t="str">
            <v>1</v>
          </cell>
          <cell r="D256">
            <v>0</v>
          </cell>
          <cell r="E256" t="str">
            <v>6520.5</v>
          </cell>
          <cell r="F256" t="str">
            <v>756600.000</v>
          </cell>
          <cell r="G256" t="str">
            <v xml:space="preserve">Pharmacy - PACE                    </v>
          </cell>
          <cell r="H256">
            <v>0</v>
          </cell>
          <cell r="I256" t="str">
            <v>offset</v>
          </cell>
        </row>
        <row r="257">
          <cell r="A257" t="str">
            <v xml:space="preserve">3 </v>
          </cell>
          <cell r="B257" t="str">
            <v>L3.87</v>
          </cell>
          <cell r="C257" t="str">
            <v>1</v>
          </cell>
          <cell r="D257" t="str">
            <v/>
          </cell>
          <cell r="E257" t="str">
            <v>6520.5</v>
          </cell>
          <cell r="F257" t="str">
            <v>757000.000</v>
          </cell>
          <cell r="G257" t="str">
            <v xml:space="preserve">Pharmacy - Non-billable            </v>
          </cell>
          <cell r="H257">
            <v>0</v>
          </cell>
          <cell r="I257" t="str">
            <v>offset</v>
          </cell>
        </row>
        <row r="258">
          <cell r="A258" t="str">
            <v xml:space="preserve">3 </v>
          </cell>
          <cell r="B258" t="str">
            <v>L3.87</v>
          </cell>
          <cell r="C258" t="str">
            <v>1</v>
          </cell>
          <cell r="D258" t="str">
            <v/>
          </cell>
          <cell r="E258" t="str">
            <v>6520.5</v>
          </cell>
          <cell r="F258" t="str">
            <v>759000.000</v>
          </cell>
          <cell r="G258" t="str">
            <v xml:space="preserve">Supplies - Pharmacy                </v>
          </cell>
          <cell r="H258">
            <v>28819.31</v>
          </cell>
          <cell r="I258" t="str">
            <v>offset</v>
          </cell>
        </row>
        <row r="259">
          <cell r="A259" t="str">
            <v xml:space="preserve">3 </v>
          </cell>
          <cell r="B259" t="str">
            <v>L3.87</v>
          </cell>
          <cell r="C259" t="str">
            <v>1</v>
          </cell>
          <cell r="D259" t="str">
            <v/>
          </cell>
          <cell r="E259" t="str">
            <v>6520.5</v>
          </cell>
          <cell r="F259" t="str">
            <v>762200.000</v>
          </cell>
          <cell r="G259" t="str">
            <v xml:space="preserve">Laboratory - Medicare A            </v>
          </cell>
          <cell r="H259">
            <v>15596.95</v>
          </cell>
        </row>
        <row r="260">
          <cell r="A260" t="str">
            <v xml:space="preserve">3 </v>
          </cell>
          <cell r="B260" t="str">
            <v>L3.87</v>
          </cell>
          <cell r="C260" t="str">
            <v>1</v>
          </cell>
          <cell r="F260" t="str">
            <v>762400.000</v>
          </cell>
          <cell r="G260" t="str">
            <v xml:space="preserve">Laboratory - Medicaid              </v>
          </cell>
          <cell r="H260">
            <v>482.96</v>
          </cell>
        </row>
        <row r="261">
          <cell r="A261" t="str">
            <v xml:space="preserve">3 </v>
          </cell>
          <cell r="B261" t="str">
            <v>L3.87</v>
          </cell>
          <cell r="C261" t="str">
            <v>1</v>
          </cell>
          <cell r="F261" t="str">
            <v>762500.000</v>
          </cell>
          <cell r="G261" t="str">
            <v xml:space="preserve">Laboratory - Managed Care          </v>
          </cell>
          <cell r="H261">
            <v>4206.79</v>
          </cell>
        </row>
        <row r="262">
          <cell r="A262" t="str">
            <v xml:space="preserve">3 </v>
          </cell>
          <cell r="B262" t="str">
            <v>L3.87</v>
          </cell>
          <cell r="C262" t="str">
            <v>1</v>
          </cell>
          <cell r="E262" t="str">
            <v>6520.5</v>
          </cell>
          <cell r="F262" t="str">
            <v>762600.000</v>
          </cell>
          <cell r="G262" t="str">
            <v xml:space="preserve">Laboratory - PACE                  </v>
          </cell>
          <cell r="H262">
            <v>0</v>
          </cell>
        </row>
        <row r="263">
          <cell r="A263" t="str">
            <v xml:space="preserve">3 </v>
          </cell>
          <cell r="B263" t="str">
            <v>L3.87</v>
          </cell>
          <cell r="C263" t="str">
            <v>1</v>
          </cell>
          <cell r="D263" t="str">
            <v/>
          </cell>
          <cell r="E263" t="str">
            <v>6520.5</v>
          </cell>
          <cell r="F263" t="str">
            <v>763000.000</v>
          </cell>
          <cell r="G263" t="str">
            <v xml:space="preserve">Laboratory - Non-billable          </v>
          </cell>
          <cell r="H263">
            <v>3502.03</v>
          </cell>
        </row>
        <row r="264">
          <cell r="A264" t="str">
            <v>3</v>
          </cell>
          <cell r="B264" t="str">
            <v>L3.87</v>
          </cell>
          <cell r="C264" t="str">
            <v>1</v>
          </cell>
          <cell r="D264">
            <v>0</v>
          </cell>
          <cell r="E264" t="str">
            <v>6520.5</v>
          </cell>
          <cell r="F264" t="str">
            <v>766100.000</v>
          </cell>
          <cell r="G264" t="str">
            <v xml:space="preserve">X-Ray - Private                    </v>
          </cell>
          <cell r="H264">
            <v>0</v>
          </cell>
        </row>
        <row r="265">
          <cell r="A265" t="str">
            <v xml:space="preserve">3 </v>
          </cell>
          <cell r="B265" t="str">
            <v>L3.87</v>
          </cell>
          <cell r="C265" t="str">
            <v>1</v>
          </cell>
          <cell r="D265">
            <v>0</v>
          </cell>
          <cell r="E265" t="str">
            <v>6520.5</v>
          </cell>
          <cell r="F265" t="str">
            <v>766800.000</v>
          </cell>
          <cell r="G265" t="str">
            <v xml:space="preserve">X-Ray - Other                      </v>
          </cell>
          <cell r="H265">
            <v>0</v>
          </cell>
        </row>
        <row r="266">
          <cell r="A266" t="str">
            <v xml:space="preserve">3 </v>
          </cell>
          <cell r="B266" t="str">
            <v>L3.87</v>
          </cell>
          <cell r="C266" t="str">
            <v>1</v>
          </cell>
          <cell r="D266" t="str">
            <v/>
          </cell>
          <cell r="E266" t="str">
            <v>6520.5</v>
          </cell>
          <cell r="F266" t="str">
            <v>766200.000</v>
          </cell>
          <cell r="G266" t="str">
            <v xml:space="preserve">X-Ray - Medicare A                 </v>
          </cell>
          <cell r="H266">
            <v>6989.76</v>
          </cell>
        </row>
        <row r="267">
          <cell r="A267" t="str">
            <v xml:space="preserve">3 </v>
          </cell>
          <cell r="B267" t="str">
            <v>L3.87</v>
          </cell>
          <cell r="C267" t="str">
            <v>1</v>
          </cell>
          <cell r="D267" t="str">
            <v/>
          </cell>
          <cell r="E267" t="str">
            <v>6520.5</v>
          </cell>
          <cell r="F267" t="str">
            <v>766500.000</v>
          </cell>
          <cell r="G267" t="str">
            <v xml:space="preserve">X-Ray - Managed Care               </v>
          </cell>
          <cell r="H267">
            <v>1705.06</v>
          </cell>
        </row>
        <row r="268">
          <cell r="A268" t="str">
            <v xml:space="preserve">3 </v>
          </cell>
          <cell r="B268" t="str">
            <v>L3.87</v>
          </cell>
          <cell r="C268" t="str">
            <v>1</v>
          </cell>
          <cell r="D268" t="str">
            <v/>
          </cell>
          <cell r="E268" t="str">
            <v>6520.5</v>
          </cell>
          <cell r="F268" t="str">
            <v>766600.000</v>
          </cell>
          <cell r="G268" t="str">
            <v xml:space="preserve">X-Ray - PACE                       </v>
          </cell>
          <cell r="H268">
            <v>0</v>
          </cell>
        </row>
        <row r="269">
          <cell r="A269" t="str">
            <v xml:space="preserve">3 </v>
          </cell>
          <cell r="B269" t="str">
            <v>L3.87</v>
          </cell>
          <cell r="C269" t="str">
            <v>1</v>
          </cell>
          <cell r="D269" t="str">
            <v/>
          </cell>
          <cell r="E269" t="str">
            <v>6520.5</v>
          </cell>
          <cell r="F269" t="str">
            <v>767000.000</v>
          </cell>
          <cell r="G269" t="str">
            <v xml:space="preserve">X-Ray - Non-billable               </v>
          </cell>
          <cell r="H269">
            <v>735</v>
          </cell>
        </row>
        <row r="270">
          <cell r="A270" t="str">
            <v xml:space="preserve">3 </v>
          </cell>
          <cell r="B270" t="str">
            <v>L3.87</v>
          </cell>
          <cell r="C270" t="str">
            <v>1</v>
          </cell>
          <cell r="D270" t="str">
            <v/>
          </cell>
          <cell r="E270" t="str">
            <v>6520.5</v>
          </cell>
          <cell r="F270" t="str">
            <v>772200.000</v>
          </cell>
          <cell r="G270" t="str">
            <v xml:space="preserve">EKG - Medicare A                   </v>
          </cell>
          <cell r="H270">
            <v>0</v>
          </cell>
        </row>
        <row r="271">
          <cell r="A271" t="str">
            <v xml:space="preserve">3 </v>
          </cell>
          <cell r="B271" t="str">
            <v>L3.87</v>
          </cell>
          <cell r="C271" t="str">
            <v>1</v>
          </cell>
          <cell r="E271" t="str">
            <v>6520.5</v>
          </cell>
          <cell r="F271" t="str">
            <v>772500.000</v>
          </cell>
          <cell r="G271" t="str">
            <v xml:space="preserve">EKG - Managed Care                 </v>
          </cell>
          <cell r="H271">
            <v>0</v>
          </cell>
        </row>
        <row r="272">
          <cell r="A272" t="str">
            <v xml:space="preserve">3 </v>
          </cell>
          <cell r="B272" t="str">
            <v>L3.87</v>
          </cell>
          <cell r="C272" t="str">
            <v>1</v>
          </cell>
          <cell r="D272" t="str">
            <v/>
          </cell>
          <cell r="E272" t="str">
            <v>6520.5</v>
          </cell>
          <cell r="F272" t="str">
            <v>796100.000</v>
          </cell>
          <cell r="G272" t="str">
            <v xml:space="preserve">Transportation - Private           </v>
          </cell>
          <cell r="H272">
            <v>0</v>
          </cell>
        </row>
        <row r="273">
          <cell r="A273" t="str">
            <v xml:space="preserve">3 </v>
          </cell>
          <cell r="B273" t="str">
            <v>L3.87</v>
          </cell>
          <cell r="C273" t="str">
            <v>1</v>
          </cell>
          <cell r="D273" t="str">
            <v/>
          </cell>
          <cell r="E273" t="str">
            <v>6520.5</v>
          </cell>
          <cell r="F273" t="str">
            <v>796200.000</v>
          </cell>
          <cell r="G273" t="str">
            <v xml:space="preserve">Transportation - Medicare A        </v>
          </cell>
          <cell r="H273">
            <v>3221.17</v>
          </cell>
        </row>
        <row r="274">
          <cell r="A274" t="str">
            <v xml:space="preserve">3 </v>
          </cell>
          <cell r="B274" t="str">
            <v>L3.87</v>
          </cell>
          <cell r="C274" t="str">
            <v>1</v>
          </cell>
          <cell r="D274" t="str">
            <v/>
          </cell>
          <cell r="E274" t="str">
            <v>6520.5</v>
          </cell>
          <cell r="F274" t="str">
            <v>796400.000</v>
          </cell>
          <cell r="G274" t="str">
            <v xml:space="preserve">Transportation - Medicaid          </v>
          </cell>
          <cell r="H274">
            <v>95</v>
          </cell>
        </row>
        <row r="275">
          <cell r="A275" t="str">
            <v xml:space="preserve">3 </v>
          </cell>
          <cell r="B275" t="str">
            <v>L3.87</v>
          </cell>
          <cell r="C275" t="str">
            <v>1</v>
          </cell>
          <cell r="D275" t="str">
            <v/>
          </cell>
          <cell r="E275" t="str">
            <v>6520.5</v>
          </cell>
          <cell r="F275" t="str">
            <v>796500.000</v>
          </cell>
          <cell r="G275" t="str">
            <v xml:space="preserve">Transportation - Managed Care      </v>
          </cell>
          <cell r="H275">
            <v>0</v>
          </cell>
        </row>
        <row r="276">
          <cell r="A276" t="str">
            <v xml:space="preserve">3 </v>
          </cell>
          <cell r="B276" t="str">
            <v>L3.87</v>
          </cell>
          <cell r="C276" t="str">
            <v>1</v>
          </cell>
          <cell r="D276" t="str">
            <v/>
          </cell>
          <cell r="E276" t="str">
            <v>6520.5</v>
          </cell>
          <cell r="F276" t="str">
            <v>797000.000</v>
          </cell>
          <cell r="G276" t="str">
            <v xml:space="preserve">Transportation - Non-billable      </v>
          </cell>
          <cell r="H276">
            <v>0</v>
          </cell>
        </row>
        <row r="277">
          <cell r="A277" t="str">
            <v xml:space="preserve">3 </v>
          </cell>
          <cell r="B277" t="str">
            <v>L3.87</v>
          </cell>
          <cell r="C277" t="str">
            <v>1</v>
          </cell>
          <cell r="E277">
            <v>0</v>
          </cell>
          <cell r="F277" t="str">
            <v>752100.000</v>
          </cell>
          <cell r="G277" t="str">
            <v>Oxygen - Private</v>
          </cell>
          <cell r="H277">
            <v>0</v>
          </cell>
        </row>
        <row r="278">
          <cell r="A278" t="str">
            <v xml:space="preserve">3 </v>
          </cell>
          <cell r="B278" t="str">
            <v>L3.87</v>
          </cell>
          <cell r="C278" t="str">
            <v>1</v>
          </cell>
          <cell r="D278" t="str">
            <v/>
          </cell>
          <cell r="E278" t="str">
            <v>6520.5</v>
          </cell>
          <cell r="F278" t="str">
            <v>756100.000</v>
          </cell>
          <cell r="G278" t="str">
            <v>Pharmacy - Private</v>
          </cell>
          <cell r="H278">
            <v>0</v>
          </cell>
        </row>
        <row r="279">
          <cell r="A279" t="str">
            <v xml:space="preserve">3 </v>
          </cell>
          <cell r="B279" t="str">
            <v>L3.87</v>
          </cell>
          <cell r="C279" t="str">
            <v>1</v>
          </cell>
          <cell r="E279" t="str">
            <v>6520.4</v>
          </cell>
          <cell r="F279" t="str">
            <v>762100.000</v>
          </cell>
          <cell r="G279" t="str">
            <v>Laboratory - Private</v>
          </cell>
          <cell r="H279">
            <v>0</v>
          </cell>
        </row>
        <row r="280">
          <cell r="A280" t="str">
            <v xml:space="preserve">3 </v>
          </cell>
          <cell r="B280" t="str">
            <v>L3.87</v>
          </cell>
          <cell r="C280" t="str">
            <v>1</v>
          </cell>
          <cell r="D280" t="str">
            <v/>
          </cell>
          <cell r="E280" t="str">
            <v>6520.5</v>
          </cell>
          <cell r="F280" t="str">
            <v>766400.000</v>
          </cell>
          <cell r="G280" t="str">
            <v>X-Ray - Medicaid</v>
          </cell>
          <cell r="H280">
            <v>742.91</v>
          </cell>
        </row>
        <row r="281">
          <cell r="A281" t="str">
            <v xml:space="preserve">3 </v>
          </cell>
          <cell r="B281" t="str">
            <v>L3.87</v>
          </cell>
          <cell r="C281" t="str">
            <v>1</v>
          </cell>
          <cell r="E281" t="str">
            <v>6520.5</v>
          </cell>
          <cell r="F281" t="str">
            <v>782200.000</v>
          </cell>
          <cell r="G281" t="str">
            <v>Vaccine - Medicare A</v>
          </cell>
          <cell r="H281">
            <v>0</v>
          </cell>
        </row>
        <row r="282">
          <cell r="A282" t="str">
            <v xml:space="preserve">3 </v>
          </cell>
          <cell r="B282" t="str">
            <v>L3.87</v>
          </cell>
          <cell r="C282" t="str">
            <v>1</v>
          </cell>
          <cell r="E282" t="str">
            <v>6520.5</v>
          </cell>
          <cell r="F282" t="str">
            <v>782400.000</v>
          </cell>
          <cell r="G282" t="str">
            <v>Vaccine - Medicaid</v>
          </cell>
          <cell r="H282">
            <v>0</v>
          </cell>
        </row>
        <row r="283">
          <cell r="A283" t="str">
            <v xml:space="preserve">3 </v>
          </cell>
          <cell r="B283" t="str">
            <v>L3.87</v>
          </cell>
          <cell r="C283" t="str">
            <v>1</v>
          </cell>
          <cell r="D283" t="str">
            <v/>
          </cell>
          <cell r="E283" t="str">
            <v>6520.5</v>
          </cell>
          <cell r="F283" t="str">
            <v>746500.000</v>
          </cell>
          <cell r="G283" t="str">
            <v xml:space="preserve">IV Therapy - Managed Care  </v>
          </cell>
          <cell r="H283">
            <v>0</v>
          </cell>
          <cell r="I283" t="str">
            <v>offset, reclass</v>
          </cell>
        </row>
        <row r="284">
          <cell r="A284" t="str">
            <v xml:space="preserve">3 </v>
          </cell>
          <cell r="B284" t="str">
            <v>L3.89</v>
          </cell>
          <cell r="C284" t="str">
            <v>1</v>
          </cell>
          <cell r="D284" t="str">
            <v/>
          </cell>
          <cell r="E284" t="str">
            <v>6522.5</v>
          </cell>
          <cell r="F284" t="str">
            <v>617800.000</v>
          </cell>
          <cell r="G284" t="str">
            <v xml:space="preserve">Stimulus 19 Expense                </v>
          </cell>
          <cell r="H284">
            <v>0</v>
          </cell>
          <cell r="I284" t="str">
            <v>routine</v>
          </cell>
        </row>
        <row r="285">
          <cell r="A285" t="str">
            <v xml:space="preserve">3 </v>
          </cell>
          <cell r="B285" t="str">
            <v>L3.89</v>
          </cell>
          <cell r="C285" t="str">
            <v>1</v>
          </cell>
          <cell r="D285" t="str">
            <v/>
          </cell>
          <cell r="E285" t="str">
            <v>6522.5</v>
          </cell>
          <cell r="F285" t="str">
            <v>679900.000</v>
          </cell>
          <cell r="G285" t="str">
            <v xml:space="preserve">Supplies &amp; Expense - Nursing       </v>
          </cell>
          <cell r="H285">
            <v>70183.990000000005</v>
          </cell>
        </row>
        <row r="286">
          <cell r="A286" t="str">
            <v xml:space="preserve">3 </v>
          </cell>
          <cell r="B286" t="str">
            <v>L3.89</v>
          </cell>
          <cell r="C286" t="str">
            <v>1</v>
          </cell>
          <cell r="D286" t="str">
            <v/>
          </cell>
          <cell r="E286" t="str">
            <v>6522.5</v>
          </cell>
          <cell r="F286" t="str">
            <v>689000.000</v>
          </cell>
          <cell r="G286" t="str">
            <v>Supplies &amp; Expenses - Social Servic</v>
          </cell>
          <cell r="H286">
            <v>0</v>
          </cell>
        </row>
        <row r="287">
          <cell r="A287" t="str">
            <v xml:space="preserve">3 </v>
          </cell>
          <cell r="B287" t="str">
            <v>L3.89</v>
          </cell>
          <cell r="C287" t="str">
            <v>1</v>
          </cell>
          <cell r="D287" t="str">
            <v/>
          </cell>
          <cell r="E287" t="str">
            <v>6522.5</v>
          </cell>
          <cell r="F287" t="str">
            <v>752200.000</v>
          </cell>
          <cell r="G287" t="str">
            <v xml:space="preserve">Oxygen - Medicare A                </v>
          </cell>
          <cell r="H287">
            <v>0</v>
          </cell>
        </row>
        <row r="288">
          <cell r="A288" t="str">
            <v xml:space="preserve">3 </v>
          </cell>
          <cell r="B288" t="str">
            <v>L3.89</v>
          </cell>
          <cell r="C288" t="str">
            <v>1</v>
          </cell>
          <cell r="D288" t="str">
            <v/>
          </cell>
          <cell r="E288" t="str">
            <v>6522.5</v>
          </cell>
          <cell r="F288" t="str">
            <v>752400.000</v>
          </cell>
          <cell r="G288" t="str">
            <v xml:space="preserve">Oxygen - Medicaid                  </v>
          </cell>
          <cell r="H288">
            <v>0</v>
          </cell>
        </row>
        <row r="289">
          <cell r="A289" t="str">
            <v xml:space="preserve">3 </v>
          </cell>
          <cell r="B289" t="str">
            <v>L3.89</v>
          </cell>
          <cell r="C289" t="str">
            <v>1</v>
          </cell>
          <cell r="D289" t="str">
            <v/>
          </cell>
          <cell r="E289" t="str">
            <v>6522.5</v>
          </cell>
          <cell r="F289" t="str">
            <v>752500.000</v>
          </cell>
          <cell r="G289" t="str">
            <v xml:space="preserve">Oxygen - Managed Care              </v>
          </cell>
          <cell r="H289">
            <v>0</v>
          </cell>
        </row>
        <row r="290">
          <cell r="A290" t="str">
            <v xml:space="preserve">3 </v>
          </cell>
          <cell r="B290" t="str">
            <v>L3.89</v>
          </cell>
          <cell r="C290" t="str">
            <v>1</v>
          </cell>
          <cell r="D290" t="str">
            <v/>
          </cell>
          <cell r="E290" t="str">
            <v>6522.5</v>
          </cell>
          <cell r="F290" t="str">
            <v>753000.000</v>
          </cell>
          <cell r="G290" t="str">
            <v xml:space="preserve">Oxygen - Non-billable              </v>
          </cell>
          <cell r="H290">
            <v>1908.18</v>
          </cell>
        </row>
        <row r="291">
          <cell r="A291" t="str">
            <v xml:space="preserve">3 </v>
          </cell>
          <cell r="B291" t="str">
            <v>L3.89</v>
          </cell>
          <cell r="C291" t="str">
            <v>1</v>
          </cell>
          <cell r="D291" t="str">
            <v/>
          </cell>
          <cell r="E291" t="str">
            <v>6522.5</v>
          </cell>
          <cell r="F291" t="str">
            <v>754000.000</v>
          </cell>
          <cell r="G291" t="str">
            <v xml:space="preserve">Oxygen                             </v>
          </cell>
          <cell r="H291">
            <v>9950.15</v>
          </cell>
        </row>
        <row r="292">
          <cell r="A292" t="str">
            <v xml:space="preserve">3 </v>
          </cell>
          <cell r="B292" t="str">
            <v>L3.89</v>
          </cell>
          <cell r="C292" t="str">
            <v>1</v>
          </cell>
          <cell r="D292" t="str">
            <v/>
          </cell>
          <cell r="E292" t="str">
            <v>6522.5</v>
          </cell>
          <cell r="F292" t="str">
            <v>786100.000</v>
          </cell>
          <cell r="G292" t="str">
            <v xml:space="preserve">Medical Supplies - Private         </v>
          </cell>
          <cell r="H292">
            <v>0</v>
          </cell>
        </row>
        <row r="293">
          <cell r="A293" t="str">
            <v xml:space="preserve">3 </v>
          </cell>
          <cell r="B293" t="str">
            <v>L3.89</v>
          </cell>
          <cell r="C293" t="str">
            <v>1</v>
          </cell>
          <cell r="D293" t="str">
            <v/>
          </cell>
          <cell r="E293" t="str">
            <v>6522.5</v>
          </cell>
          <cell r="F293" t="str">
            <v>786200.000</v>
          </cell>
          <cell r="G293" t="str">
            <v xml:space="preserve">Medical Supplies - Medicare A      </v>
          </cell>
          <cell r="H293">
            <v>0</v>
          </cell>
        </row>
        <row r="294">
          <cell r="A294" t="str">
            <v xml:space="preserve">3 </v>
          </cell>
          <cell r="B294" t="str">
            <v>L3.89</v>
          </cell>
          <cell r="C294" t="str">
            <v>1</v>
          </cell>
          <cell r="D294" t="str">
            <v/>
          </cell>
          <cell r="E294" t="str">
            <v>6522.5</v>
          </cell>
          <cell r="F294" t="str">
            <v>786400.000</v>
          </cell>
          <cell r="G294" t="str">
            <v xml:space="preserve">Medical Supplies - Medicaid        </v>
          </cell>
          <cell r="H294">
            <v>0</v>
          </cell>
        </row>
        <row r="295">
          <cell r="A295" t="str">
            <v xml:space="preserve">3 </v>
          </cell>
          <cell r="B295" t="str">
            <v>L3.89</v>
          </cell>
          <cell r="C295" t="str">
            <v>1</v>
          </cell>
          <cell r="D295" t="str">
            <v/>
          </cell>
          <cell r="E295" t="str">
            <v>6522.5</v>
          </cell>
          <cell r="F295" t="str">
            <v>786500.000</v>
          </cell>
          <cell r="G295" t="str">
            <v xml:space="preserve">Medical Supplies - Managed Care    </v>
          </cell>
          <cell r="H295">
            <v>0</v>
          </cell>
        </row>
        <row r="296">
          <cell r="A296" t="str">
            <v xml:space="preserve">3 </v>
          </cell>
          <cell r="B296" t="str">
            <v>L3.89</v>
          </cell>
          <cell r="C296" t="str">
            <v>1</v>
          </cell>
          <cell r="E296" t="str">
            <v>6522.5</v>
          </cell>
          <cell r="F296" t="str">
            <v>786600.000</v>
          </cell>
          <cell r="G296" t="str">
            <v xml:space="preserve">Medical Supplies - PACE            </v>
          </cell>
          <cell r="H296">
            <v>0</v>
          </cell>
        </row>
        <row r="297">
          <cell r="A297" t="str">
            <v xml:space="preserve">3 </v>
          </cell>
          <cell r="B297" t="str">
            <v>L3.89</v>
          </cell>
          <cell r="C297" t="str">
            <v>1</v>
          </cell>
          <cell r="D297" t="str">
            <v/>
          </cell>
          <cell r="E297" t="str">
            <v>6522.5</v>
          </cell>
          <cell r="F297" t="str">
            <v>792100.000</v>
          </cell>
          <cell r="G297" t="str">
            <v xml:space="preserve">Complex Medical - Private          </v>
          </cell>
          <cell r="H297">
            <v>825.56</v>
          </cell>
        </row>
        <row r="298">
          <cell r="A298" t="str">
            <v xml:space="preserve">3 </v>
          </cell>
          <cell r="B298" t="str">
            <v>L3.89</v>
          </cell>
          <cell r="C298" t="str">
            <v>1</v>
          </cell>
          <cell r="D298" t="str">
            <v/>
          </cell>
          <cell r="E298" t="str">
            <v>6522.5</v>
          </cell>
          <cell r="F298" t="str">
            <v>792200.000</v>
          </cell>
          <cell r="G298" t="str">
            <v xml:space="preserve">Complex Medical - Medicare A       </v>
          </cell>
          <cell r="H298">
            <v>3190.31</v>
          </cell>
        </row>
        <row r="299">
          <cell r="A299" t="str">
            <v xml:space="preserve">3 </v>
          </cell>
          <cell r="B299" t="str">
            <v>L3.89</v>
          </cell>
          <cell r="C299" t="str">
            <v>1</v>
          </cell>
          <cell r="D299">
            <v>0</v>
          </cell>
          <cell r="E299">
            <v>0</v>
          </cell>
          <cell r="F299" t="str">
            <v>792300.000</v>
          </cell>
          <cell r="G299" t="str">
            <v>Complex Medical - Medicare B</v>
          </cell>
          <cell r="H299">
            <v>1122</v>
          </cell>
        </row>
        <row r="300">
          <cell r="A300" t="str">
            <v xml:space="preserve">3 </v>
          </cell>
          <cell r="B300" t="str">
            <v>L3.89</v>
          </cell>
          <cell r="C300" t="str">
            <v>1</v>
          </cell>
          <cell r="D300" t="str">
            <v/>
          </cell>
          <cell r="E300" t="str">
            <v>6522.5</v>
          </cell>
          <cell r="F300" t="str">
            <v>792400.000</v>
          </cell>
          <cell r="G300" t="str">
            <v xml:space="preserve">Complex Medical - Medicaid         </v>
          </cell>
          <cell r="H300">
            <v>2184.5</v>
          </cell>
        </row>
        <row r="301">
          <cell r="A301" t="str">
            <v xml:space="preserve">3 </v>
          </cell>
          <cell r="B301" t="str">
            <v>L3.89</v>
          </cell>
          <cell r="C301" t="str">
            <v>1</v>
          </cell>
          <cell r="D301" t="str">
            <v/>
          </cell>
          <cell r="E301" t="str">
            <v>6522.5</v>
          </cell>
          <cell r="F301" t="str">
            <v>792500.000</v>
          </cell>
          <cell r="G301" t="str">
            <v xml:space="preserve">Complex Medical - Managed Care     </v>
          </cell>
          <cell r="H301">
            <v>705.5</v>
          </cell>
        </row>
        <row r="302">
          <cell r="A302" t="str">
            <v xml:space="preserve">3 </v>
          </cell>
          <cell r="B302" t="str">
            <v>L3.89</v>
          </cell>
          <cell r="C302" t="str">
            <v>1</v>
          </cell>
          <cell r="D302" t="str">
            <v/>
          </cell>
          <cell r="E302" t="str">
            <v>6522.5</v>
          </cell>
          <cell r="F302" t="str">
            <v>792600.000</v>
          </cell>
          <cell r="G302" t="str">
            <v xml:space="preserve">Complex Medical - PACE             </v>
          </cell>
          <cell r="H302">
            <v>0</v>
          </cell>
        </row>
        <row r="303">
          <cell r="A303" t="str">
            <v xml:space="preserve">3 </v>
          </cell>
          <cell r="B303" t="str">
            <v>L3.89</v>
          </cell>
          <cell r="C303" t="str">
            <v>1</v>
          </cell>
          <cell r="F303" t="str">
            <v>792800.000</v>
          </cell>
          <cell r="G303" t="str">
            <v xml:space="preserve">Complex Medical - Other            </v>
          </cell>
          <cell r="H303">
            <v>0</v>
          </cell>
        </row>
        <row r="304">
          <cell r="A304" t="str">
            <v xml:space="preserve">3 </v>
          </cell>
          <cell r="B304" t="str">
            <v>L3.89</v>
          </cell>
          <cell r="C304" t="str">
            <v>1</v>
          </cell>
          <cell r="D304" t="str">
            <v/>
          </cell>
          <cell r="E304" t="str">
            <v>6522.5</v>
          </cell>
          <cell r="F304" t="str">
            <v>793000.000</v>
          </cell>
          <cell r="G304" t="str">
            <v xml:space="preserve">Complex Medical - Non-billable     </v>
          </cell>
          <cell r="H304">
            <v>1329.5</v>
          </cell>
        </row>
        <row r="305">
          <cell r="A305" t="str">
            <v xml:space="preserve">3 </v>
          </cell>
          <cell r="B305" t="str">
            <v>L3.89</v>
          </cell>
          <cell r="C305" t="str">
            <v>1</v>
          </cell>
          <cell r="D305" t="str">
            <v/>
          </cell>
          <cell r="E305" t="str">
            <v>6522.5</v>
          </cell>
          <cell r="F305" t="str">
            <v>786800.000</v>
          </cell>
          <cell r="G305" t="str">
            <v>Medical Supplies - Other</v>
          </cell>
          <cell r="H305">
            <v>0</v>
          </cell>
        </row>
        <row r="306">
          <cell r="A306" t="str">
            <v xml:space="preserve">3 </v>
          </cell>
          <cell r="B306" t="str">
            <v>L3.89</v>
          </cell>
          <cell r="C306" t="str">
            <v>1</v>
          </cell>
          <cell r="D306" t="str">
            <v/>
          </cell>
          <cell r="E306" t="str">
            <v>6522.5</v>
          </cell>
          <cell r="F306" t="str">
            <v>787000.000</v>
          </cell>
          <cell r="G306" t="str">
            <v>Medical Supplies - Non-billab</v>
          </cell>
          <cell r="H306">
            <v>420</v>
          </cell>
        </row>
        <row r="307">
          <cell r="A307" t="str">
            <v xml:space="preserve">3 </v>
          </cell>
          <cell r="B307" t="str">
            <v>L3.89</v>
          </cell>
          <cell r="C307" t="str">
            <v>1</v>
          </cell>
          <cell r="D307">
            <v>0</v>
          </cell>
          <cell r="E307">
            <v>0</v>
          </cell>
          <cell r="F307" t="str">
            <v>802000.000</v>
          </cell>
          <cell r="G307" t="str">
            <v>Other Ancillary Expenses</v>
          </cell>
          <cell r="H307">
            <v>0</v>
          </cell>
          <cell r="I307" t="str">
            <v>assume supplies</v>
          </cell>
        </row>
        <row r="308">
          <cell r="A308" t="str">
            <v xml:space="preserve">3 </v>
          </cell>
          <cell r="B308" t="str">
            <v>L3.89</v>
          </cell>
          <cell r="C308" t="str">
            <v>1</v>
          </cell>
          <cell r="D308" t="str">
            <v/>
          </cell>
          <cell r="E308" t="str">
            <v>6522.5</v>
          </cell>
          <cell r="F308" t="str">
            <v>804000.000</v>
          </cell>
          <cell r="G308" t="str">
            <v xml:space="preserve">Supplies &amp; Expenses - Rehab        </v>
          </cell>
          <cell r="H308">
            <v>0</v>
          </cell>
          <cell r="I308" t="str">
            <v>minor, assume house supplies</v>
          </cell>
        </row>
        <row r="309">
          <cell r="A309" t="str">
            <v xml:space="preserve">3 </v>
          </cell>
          <cell r="B309" t="str">
            <v>L3.92</v>
          </cell>
          <cell r="C309" t="str">
            <v>1</v>
          </cell>
          <cell r="D309" t="str">
            <v/>
          </cell>
          <cell r="E309" t="str">
            <v>6530.0</v>
          </cell>
          <cell r="F309" t="str">
            <v>679400.000</v>
          </cell>
          <cell r="G309" t="str">
            <v xml:space="preserve">Pharmacy Consultant                </v>
          </cell>
          <cell r="H309">
            <v>938.1</v>
          </cell>
        </row>
        <row r="310">
          <cell r="A310" t="str">
            <v xml:space="preserve">3 </v>
          </cell>
          <cell r="B310" t="str">
            <v>L4.1</v>
          </cell>
          <cell r="C310" t="str">
            <v>1</v>
          </cell>
          <cell r="D310" t="str">
            <v>L1.3 6</v>
          </cell>
          <cell r="E310" t="str">
            <v>4565.8</v>
          </cell>
          <cell r="F310" t="str">
            <v>624000.000</v>
          </cell>
          <cell r="G310" t="str">
            <v xml:space="preserve">Dep'n - Land Improvement           </v>
          </cell>
          <cell r="H310">
            <v>0</v>
          </cell>
        </row>
        <row r="311">
          <cell r="A311" t="str">
            <v xml:space="preserve">3 </v>
          </cell>
          <cell r="B311" t="str">
            <v>L4.1</v>
          </cell>
          <cell r="C311" t="str">
            <v>1</v>
          </cell>
          <cell r="D311" t="str">
            <v>L1.3 6</v>
          </cell>
          <cell r="E311" t="str">
            <v>4565.8</v>
          </cell>
          <cell r="F311" t="str">
            <v>625000.000</v>
          </cell>
          <cell r="G311" t="str">
            <v xml:space="preserve">Dep'n - Leasehold Improvement      </v>
          </cell>
          <cell r="H311">
            <v>305.45</v>
          </cell>
        </row>
        <row r="312">
          <cell r="A312" t="str">
            <v xml:space="preserve">3 </v>
          </cell>
          <cell r="B312" t="str">
            <v>L4.1</v>
          </cell>
          <cell r="C312" t="str">
            <v>1</v>
          </cell>
          <cell r="D312" t="str">
            <v>L1.4 6</v>
          </cell>
          <cell r="E312" t="str">
            <v>4570.8</v>
          </cell>
          <cell r="F312" t="str">
            <v>626000.000</v>
          </cell>
          <cell r="G312" t="str">
            <v xml:space="preserve">Dep'n - Furniture &amp; Fixture        </v>
          </cell>
          <cell r="H312">
            <v>154016.53</v>
          </cell>
        </row>
        <row r="313">
          <cell r="A313" t="str">
            <v xml:space="preserve">3 </v>
          </cell>
          <cell r="B313" t="str">
            <v>L4.1</v>
          </cell>
          <cell r="C313" t="str">
            <v>1</v>
          </cell>
          <cell r="D313" t="str">
            <v>L1.4 6</v>
          </cell>
          <cell r="E313" t="str">
            <v>4570.8</v>
          </cell>
          <cell r="F313" t="str">
            <v>626200.000</v>
          </cell>
          <cell r="G313" t="str">
            <v xml:space="preserve">Dep'n - Equipment                  </v>
          </cell>
          <cell r="H313">
            <v>0</v>
          </cell>
        </row>
        <row r="314">
          <cell r="A314" t="str">
            <v xml:space="preserve">3 </v>
          </cell>
          <cell r="B314" t="str">
            <v>L4.1</v>
          </cell>
          <cell r="C314" t="str">
            <v>1</v>
          </cell>
          <cell r="D314" t="str">
            <v>L1.4 6</v>
          </cell>
          <cell r="E314" t="str">
            <v>4570.8</v>
          </cell>
          <cell r="F314" t="str">
            <v>626500.000</v>
          </cell>
          <cell r="G314" t="str">
            <v xml:space="preserve">Dep'n - Computer Harware           </v>
          </cell>
          <cell r="H314">
            <v>498.99</v>
          </cell>
        </row>
        <row r="315">
          <cell r="A315" t="str">
            <v xml:space="preserve">3 </v>
          </cell>
          <cell r="B315" t="str">
            <v>L4.1</v>
          </cell>
          <cell r="C315" t="str">
            <v>1</v>
          </cell>
          <cell r="D315" t="str">
            <v>L1.4 6</v>
          </cell>
          <cell r="E315" t="str">
            <v>4570.8</v>
          </cell>
          <cell r="F315" t="str">
            <v>627500.000</v>
          </cell>
          <cell r="G315" t="str">
            <v xml:space="preserve">Amort - Other Assets               </v>
          </cell>
          <cell r="H315">
            <v>0</v>
          </cell>
        </row>
        <row r="316">
          <cell r="A316" t="str">
            <v xml:space="preserve">3 </v>
          </cell>
          <cell r="B316" t="str">
            <v>L4.1</v>
          </cell>
          <cell r="C316" t="str">
            <v>1</v>
          </cell>
          <cell r="D316" t="str">
            <v>L1.5 6</v>
          </cell>
          <cell r="E316" t="str">
            <v>4585.8</v>
          </cell>
          <cell r="F316" t="str">
            <v>627000.000</v>
          </cell>
          <cell r="G316" t="str">
            <v>Amort - Computer Software</v>
          </cell>
          <cell r="H316">
            <v>0</v>
          </cell>
        </row>
        <row r="317">
          <cell r="A317" t="str">
            <v>3</v>
          </cell>
          <cell r="B317" t="str">
            <v>L4.2</v>
          </cell>
          <cell r="C317" t="str">
            <v>1</v>
          </cell>
          <cell r="E317" t="str">
            <v>4538.8</v>
          </cell>
          <cell r="F317" t="str">
            <v>629000.000</v>
          </cell>
          <cell r="G317" t="str">
            <v>Amort - Capital Lease</v>
          </cell>
          <cell r="H317">
            <v>0</v>
          </cell>
        </row>
        <row r="318">
          <cell r="A318" t="str">
            <v>3</v>
          </cell>
          <cell r="B318" t="str">
            <v>L4.10</v>
          </cell>
          <cell r="C318" t="str">
            <v>1</v>
          </cell>
          <cell r="E318" t="str">
            <v>4515.8</v>
          </cell>
          <cell r="F318" t="str">
            <v>623000.000</v>
          </cell>
          <cell r="G318" t="str">
            <v xml:space="preserve">Personal Property Tax              </v>
          </cell>
          <cell r="H318">
            <v>0</v>
          </cell>
        </row>
        <row r="319">
          <cell r="A319" t="str">
            <v>3</v>
          </cell>
          <cell r="B319" t="str">
            <v>L4.10</v>
          </cell>
          <cell r="C319" t="str">
            <v>1</v>
          </cell>
          <cell r="E319" t="str">
            <v>4538.8</v>
          </cell>
          <cell r="F319" t="str">
            <v>628000.000</v>
          </cell>
          <cell r="G319" t="str">
            <v xml:space="preserve">Amort - Goodwill                   </v>
          </cell>
          <cell r="H319">
            <v>12000</v>
          </cell>
          <cell r="I319" t="str">
            <v>offset</v>
          </cell>
        </row>
        <row r="320">
          <cell r="A320" t="str">
            <v>3</v>
          </cell>
          <cell r="B320" t="str">
            <v>L4.10</v>
          </cell>
          <cell r="C320" t="str">
            <v>1</v>
          </cell>
          <cell r="E320" t="str">
            <v>4538.8</v>
          </cell>
          <cell r="F320" t="str">
            <v>628500.000</v>
          </cell>
          <cell r="G320" t="str">
            <v xml:space="preserve">Amort - Deferred Closing Cost      </v>
          </cell>
          <cell r="H320">
            <v>0</v>
          </cell>
        </row>
        <row r="321">
          <cell r="A321" t="str">
            <v>3</v>
          </cell>
          <cell r="B321" t="str">
            <v>L4.12</v>
          </cell>
          <cell r="C321" t="str">
            <v>1</v>
          </cell>
          <cell r="E321" t="str">
            <v>4538.8</v>
          </cell>
          <cell r="F321" t="str">
            <v>615300.000</v>
          </cell>
          <cell r="G321" t="str">
            <v xml:space="preserve">Leases                             </v>
          </cell>
          <cell r="H321">
            <v>13711.63</v>
          </cell>
        </row>
        <row r="322">
          <cell r="A322" t="str">
            <v xml:space="preserve">3 </v>
          </cell>
          <cell r="B322" t="str">
            <v>L4.14</v>
          </cell>
          <cell r="C322" t="str">
            <v>1</v>
          </cell>
          <cell r="D322" t="str">
            <v/>
          </cell>
          <cell r="E322" t="str">
            <v>4535.8</v>
          </cell>
          <cell r="F322" t="str">
            <v>621000.000</v>
          </cell>
          <cell r="G322" t="str">
            <v xml:space="preserve">Rent Expense                       </v>
          </cell>
          <cell r="H322">
            <v>468156.19</v>
          </cell>
          <cell r="I322" t="str">
            <v>offset</v>
          </cell>
        </row>
        <row r="323">
          <cell r="A323">
            <v>3</v>
          </cell>
          <cell r="B323" t="str">
            <v>L2B.1</v>
          </cell>
          <cell r="C323">
            <v>1</v>
          </cell>
          <cell r="E323">
            <v>0</v>
          </cell>
          <cell r="F323" t="str">
            <v>617045.000</v>
          </cell>
          <cell r="G323" t="str">
            <v>Interest Exp-Mizzen Cap</v>
          </cell>
          <cell r="H323">
            <v>0</v>
          </cell>
        </row>
        <row r="324">
          <cell r="A324" t="str">
            <v xml:space="preserve">3 </v>
          </cell>
          <cell r="B324" t="str">
            <v>L2B.1</v>
          </cell>
          <cell r="C324" t="str">
            <v>1</v>
          </cell>
          <cell r="F324" t="str">
            <v>612200.000</v>
          </cell>
          <cell r="G324" t="str">
            <v xml:space="preserve">User Fee Assessment                </v>
          </cell>
          <cell r="H324">
            <v>598053.62</v>
          </cell>
          <cell r="I324" t="str">
            <v>offset</v>
          </cell>
        </row>
        <row r="325">
          <cell r="A325" t="str">
            <v xml:space="preserve">3 </v>
          </cell>
          <cell r="B325" t="str">
            <v>L2.12</v>
          </cell>
          <cell r="C325" t="str">
            <v>1</v>
          </cell>
          <cell r="F325" t="str">
            <v>614900.000</v>
          </cell>
          <cell r="G325" t="str">
            <v>Computer Expenses</v>
          </cell>
          <cell r="H325">
            <v>0</v>
          </cell>
        </row>
        <row r="326">
          <cell r="A326" t="str">
            <v xml:space="preserve">3 </v>
          </cell>
          <cell r="B326" t="str">
            <v>L2B.1</v>
          </cell>
          <cell r="C326" t="str">
            <v>1</v>
          </cell>
          <cell r="D326" t="str">
            <v/>
          </cell>
          <cell r="E326" t="str">
            <v>8015.0</v>
          </cell>
          <cell r="F326" t="str">
            <v>616000.000</v>
          </cell>
          <cell r="G326" t="str">
            <v xml:space="preserve">Late Charges                       </v>
          </cell>
          <cell r="H326">
            <v>3013.61</v>
          </cell>
          <cell r="I326" t="str">
            <v>offset</v>
          </cell>
        </row>
        <row r="327">
          <cell r="A327" t="str">
            <v xml:space="preserve">3 </v>
          </cell>
          <cell r="B327" t="str">
            <v>L2B.1</v>
          </cell>
          <cell r="C327" t="str">
            <v>1</v>
          </cell>
          <cell r="D327" t="str">
            <v/>
          </cell>
          <cell r="E327" t="str">
            <v>4298.7</v>
          </cell>
          <cell r="F327" t="str">
            <v>616300.000</v>
          </cell>
          <cell r="G327" t="str">
            <v xml:space="preserve">Advertising - Promotional          </v>
          </cell>
          <cell r="H327">
            <v>1635.31</v>
          </cell>
          <cell r="I327" t="str">
            <v>offset</v>
          </cell>
        </row>
        <row r="328">
          <cell r="A328" t="str">
            <v xml:space="preserve">3 </v>
          </cell>
          <cell r="B328" t="str">
            <v>L2B.1</v>
          </cell>
          <cell r="C328" t="str">
            <v>1</v>
          </cell>
          <cell r="D328" t="str">
            <v/>
          </cell>
          <cell r="E328" t="str">
            <v>4298.7</v>
          </cell>
          <cell r="F328" t="str">
            <v>616400.000</v>
          </cell>
          <cell r="G328" t="str">
            <v xml:space="preserve">Business Promotional Expenses      </v>
          </cell>
          <cell r="H328">
            <v>245.81</v>
          </cell>
          <cell r="I328" t="str">
            <v>offset</v>
          </cell>
        </row>
        <row r="329">
          <cell r="A329" t="str">
            <v xml:space="preserve">3 </v>
          </cell>
          <cell r="B329" t="str">
            <v>L2B.1</v>
          </cell>
          <cell r="C329" t="str">
            <v>1</v>
          </cell>
          <cell r="D329" t="str">
            <v/>
          </cell>
          <cell r="E329" t="str">
            <v>4298.7</v>
          </cell>
          <cell r="F329" t="str">
            <v>616900.000</v>
          </cell>
          <cell r="G329" t="str">
            <v xml:space="preserve">Marketing Expenses                 </v>
          </cell>
          <cell r="H329">
            <v>0</v>
          </cell>
          <cell r="I329" t="str">
            <v>offset</v>
          </cell>
        </row>
        <row r="330">
          <cell r="A330" t="str">
            <v xml:space="preserve">3 </v>
          </cell>
          <cell r="B330" t="str">
            <v>L2B.1</v>
          </cell>
          <cell r="C330" t="str">
            <v>1</v>
          </cell>
          <cell r="D330" t="str">
            <v/>
          </cell>
          <cell r="E330" t="str">
            <v>8015.0</v>
          </cell>
          <cell r="F330" t="str">
            <v>617100.000</v>
          </cell>
          <cell r="G330" t="str">
            <v xml:space="preserve">Fines &amp; Penalties                  </v>
          </cell>
          <cell r="H330">
            <v>229112.52</v>
          </cell>
          <cell r="I330" t="str">
            <v>offset</v>
          </cell>
        </row>
        <row r="331">
          <cell r="A331" t="str">
            <v xml:space="preserve">3 </v>
          </cell>
          <cell r="B331" t="str">
            <v>L2B.2</v>
          </cell>
          <cell r="C331" t="str">
            <v>1</v>
          </cell>
          <cell r="D331" t="str">
            <v/>
          </cell>
          <cell r="E331" t="str">
            <v>4302.3</v>
          </cell>
          <cell r="F331" t="str">
            <v>615200.000</v>
          </cell>
          <cell r="G331" t="str">
            <v>Lic &amp; Dues -non patient relat</v>
          </cell>
          <cell r="H331">
            <v>0</v>
          </cell>
          <cell r="I331" t="str">
            <v>offset</v>
          </cell>
        </row>
        <row r="332">
          <cell r="A332" t="str">
            <v xml:space="preserve">3 </v>
          </cell>
          <cell r="B332" t="str">
            <v>L2B.6</v>
          </cell>
          <cell r="C332" t="str">
            <v>1</v>
          </cell>
          <cell r="D332" t="str">
            <v/>
          </cell>
          <cell r="F332" t="str">
            <v>614000.000</v>
          </cell>
          <cell r="G332" t="str">
            <v xml:space="preserve">Legal Fees                         </v>
          </cell>
          <cell r="H332">
            <v>5456.17</v>
          </cell>
          <cell r="I332" t="str">
            <v>offset</v>
          </cell>
        </row>
        <row r="333">
          <cell r="A333" t="str">
            <v xml:space="preserve">3 </v>
          </cell>
          <cell r="B333" t="str">
            <v>L2B.8</v>
          </cell>
          <cell r="C333" t="str">
            <v>1</v>
          </cell>
          <cell r="D333" t="str">
            <v/>
          </cell>
          <cell r="F333" t="str">
            <v>612000.000</v>
          </cell>
          <cell r="G333" t="str">
            <v xml:space="preserve">Management Fees                    </v>
          </cell>
          <cell r="H333">
            <v>525125.6</v>
          </cell>
        </row>
        <row r="334">
          <cell r="A334" t="str">
            <v xml:space="preserve">3 </v>
          </cell>
          <cell r="B334" t="str">
            <v>L2B.9</v>
          </cell>
          <cell r="C334" t="str">
            <v>1</v>
          </cell>
          <cell r="D334" t="str">
            <v/>
          </cell>
          <cell r="E334" t="str">
            <v>4160.6</v>
          </cell>
          <cell r="F334" t="str">
            <v>678900.000</v>
          </cell>
          <cell r="G334" t="str">
            <v xml:space="preserve">Nursing Consultant                 </v>
          </cell>
          <cell r="H334">
            <v>0</v>
          </cell>
        </row>
        <row r="335">
          <cell r="A335" t="str">
            <v>3</v>
          </cell>
          <cell r="B335" t="str">
            <v>LBen</v>
          </cell>
          <cell r="C335" t="str">
            <v>r</v>
          </cell>
          <cell r="D335" t="str">
            <v/>
          </cell>
          <cell r="F335" t="str">
            <v>612700.000</v>
          </cell>
          <cell r="G335" t="str">
            <v xml:space="preserve">Group Dental Insurance             </v>
          </cell>
          <cell r="H335">
            <v>4603.53</v>
          </cell>
        </row>
        <row r="336">
          <cell r="A336" t="str">
            <v>3</v>
          </cell>
          <cell r="B336" t="str">
            <v>LBen</v>
          </cell>
          <cell r="C336" t="str">
            <v>r</v>
          </cell>
          <cell r="D336" t="str">
            <v/>
          </cell>
          <cell r="F336" t="str">
            <v>613100.000</v>
          </cell>
          <cell r="G336" t="str">
            <v xml:space="preserve">Tuition &amp; Edu Reimbursement        </v>
          </cell>
          <cell r="H336">
            <v>0</v>
          </cell>
        </row>
        <row r="337">
          <cell r="A337" t="str">
            <v>3</v>
          </cell>
          <cell r="B337" t="str">
            <v>LBen</v>
          </cell>
          <cell r="C337" t="str">
            <v>r</v>
          </cell>
          <cell r="D337" t="str">
            <v/>
          </cell>
          <cell r="F337" t="str">
            <v>613300.000</v>
          </cell>
          <cell r="G337" t="str">
            <v xml:space="preserve">Employee Benefits - Other          </v>
          </cell>
          <cell r="H337">
            <v>1998.12</v>
          </cell>
        </row>
        <row r="338">
          <cell r="A338" t="str">
            <v>3</v>
          </cell>
          <cell r="B338" t="str">
            <v>LHeal</v>
          </cell>
          <cell r="C338" t="str">
            <v>e</v>
          </cell>
          <cell r="D338" t="str">
            <v/>
          </cell>
          <cell r="F338" t="str">
            <v>612600.000</v>
          </cell>
          <cell r="G338" t="str">
            <v xml:space="preserve">Group Health Insurance             </v>
          </cell>
          <cell r="H338">
            <v>168613.56</v>
          </cell>
        </row>
        <row r="339">
          <cell r="A339" t="str">
            <v>3</v>
          </cell>
          <cell r="B339" t="str">
            <v>LHeal</v>
          </cell>
          <cell r="C339" t="str">
            <v>e</v>
          </cell>
          <cell r="D339" t="str">
            <v/>
          </cell>
          <cell r="F339" t="str">
            <v>612800.000</v>
          </cell>
          <cell r="G339" t="str">
            <v xml:space="preserve">Group Life/STD Insurance           </v>
          </cell>
          <cell r="H339">
            <v>3281.58</v>
          </cell>
        </row>
        <row r="340">
          <cell r="A340" t="str">
            <v>3</v>
          </cell>
          <cell r="B340" t="str">
            <v>LPens</v>
          </cell>
          <cell r="C340" t="str">
            <v>n</v>
          </cell>
          <cell r="D340" t="str">
            <v/>
          </cell>
          <cell r="F340" t="str">
            <v>613000.000</v>
          </cell>
          <cell r="G340" t="str">
            <v xml:space="preserve">Pension Expense                    </v>
          </cell>
          <cell r="H340">
            <v>0</v>
          </cell>
        </row>
        <row r="341">
          <cell r="A341" t="str">
            <v>3</v>
          </cell>
          <cell r="B341" t="str">
            <v>LPR T</v>
          </cell>
          <cell r="C341" t="str">
            <v>x</v>
          </cell>
          <cell r="D341" t="str">
            <v/>
          </cell>
          <cell r="F341" t="str">
            <v>612500.000</v>
          </cell>
          <cell r="G341" t="str">
            <v xml:space="preserve">Payroll Taxes                      </v>
          </cell>
          <cell r="H341">
            <v>228478.11</v>
          </cell>
        </row>
        <row r="342">
          <cell r="A342" t="str">
            <v>3</v>
          </cell>
          <cell r="B342" t="str">
            <v>LWork</v>
          </cell>
          <cell r="C342" t="str">
            <v>p</v>
          </cell>
          <cell r="D342" t="str">
            <v/>
          </cell>
          <cell r="F342" t="str">
            <v>612900.000</v>
          </cell>
          <cell r="G342" t="str">
            <v xml:space="preserve">Workers Comp Insurance             </v>
          </cell>
          <cell r="H342">
            <v>54168.94</v>
          </cell>
        </row>
        <row r="343">
          <cell r="A343" t="str">
            <v xml:space="preserve">4 </v>
          </cell>
          <cell r="B343" t="str">
            <v>L3.4</v>
          </cell>
          <cell r="C343" t="str">
            <v>1</v>
          </cell>
          <cell r="D343" t="str">
            <v/>
          </cell>
          <cell r="E343" t="str">
            <v>8046.0</v>
          </cell>
          <cell r="F343" t="str">
            <v>801000.000</v>
          </cell>
          <cell r="G343" t="str">
            <v xml:space="preserve">Outpatient Ancillary Expenses      </v>
          </cell>
          <cell r="H343">
            <v>0</v>
          </cell>
          <cell r="I343" t="str">
            <v>offset</v>
          </cell>
        </row>
        <row r="344">
          <cell r="A344" t="str">
            <v xml:space="preserve">4 </v>
          </cell>
          <cell r="B344" t="str">
            <v>L3.4</v>
          </cell>
          <cell r="C344" t="str">
            <v>1</v>
          </cell>
          <cell r="D344" t="str">
            <v/>
          </cell>
          <cell r="E344" t="str">
            <v>8046.0</v>
          </cell>
          <cell r="F344" t="str">
            <v>803000.000</v>
          </cell>
          <cell r="G344" t="str">
            <v xml:space="preserve">Prior Year Outpatient Expenses     </v>
          </cell>
          <cell r="H344">
            <v>0</v>
          </cell>
          <cell r="I344" t="str">
            <v>offset</v>
          </cell>
        </row>
        <row r="345">
          <cell r="A345">
            <v>3</v>
          </cell>
          <cell r="B345" t="str">
            <v>L2B.14</v>
          </cell>
          <cell r="C345" t="str">
            <v>1</v>
          </cell>
          <cell r="D345" t="str">
            <v/>
          </cell>
          <cell r="E345" t="str">
            <v>8065.0</v>
          </cell>
          <cell r="F345" t="str">
            <v>618300.000</v>
          </cell>
          <cell r="G345" t="str">
            <v xml:space="preserve">Bad Debt Expense                   </v>
          </cell>
          <cell r="H345">
            <v>44635.73</v>
          </cell>
          <cell r="I345" t="str">
            <v>offset</v>
          </cell>
        </row>
        <row r="346">
          <cell r="A346">
            <v>3</v>
          </cell>
          <cell r="B346" t="str">
            <v>L2.22</v>
          </cell>
          <cell r="C346" t="str">
            <v>1</v>
          </cell>
          <cell r="D346" t="str">
            <v/>
          </cell>
          <cell r="E346" t="str">
            <v>8065.0</v>
          </cell>
          <cell r="F346" t="str">
            <v>619900.000</v>
          </cell>
          <cell r="G346" t="str">
            <v xml:space="preserve">Prior Year Adjustments             </v>
          </cell>
          <cell r="H346">
            <v>2348.67</v>
          </cell>
          <cell r="I346" t="str">
            <v>offset</v>
          </cell>
        </row>
        <row r="347">
          <cell r="A347" t="str">
            <v xml:space="preserve">6 </v>
          </cell>
          <cell r="B347" t="str">
            <v>L1.1</v>
          </cell>
          <cell r="C347" t="str">
            <v>1</v>
          </cell>
          <cell r="E347">
            <v>1025</v>
          </cell>
          <cell r="F347" t="str">
            <v>101000.000</v>
          </cell>
          <cell r="G347" t="str">
            <v xml:space="preserve">Cash - Operating                   </v>
          </cell>
          <cell r="H347">
            <v>-190268.01</v>
          </cell>
        </row>
        <row r="348">
          <cell r="A348" t="str">
            <v xml:space="preserve">6 </v>
          </cell>
          <cell r="B348" t="str">
            <v>L1.1</v>
          </cell>
          <cell r="C348" t="str">
            <v>1</v>
          </cell>
          <cell r="E348">
            <v>1025</v>
          </cell>
          <cell r="F348" t="str">
            <v>102000.000</v>
          </cell>
          <cell r="G348" t="str">
            <v xml:space="preserve">Cash - Petty                       </v>
          </cell>
          <cell r="H348">
            <v>500</v>
          </cell>
        </row>
        <row r="349">
          <cell r="A349" t="str">
            <v xml:space="preserve">6 </v>
          </cell>
          <cell r="B349" t="str">
            <v>L1.1</v>
          </cell>
          <cell r="C349" t="str">
            <v>1</v>
          </cell>
          <cell r="E349">
            <v>1025</v>
          </cell>
          <cell r="F349" t="str">
            <v>103000.000</v>
          </cell>
          <cell r="G349" t="str">
            <v xml:space="preserve">Cash - Special                     </v>
          </cell>
          <cell r="H349">
            <v>0</v>
          </cell>
        </row>
        <row r="350">
          <cell r="A350" t="str">
            <v xml:space="preserve">6 </v>
          </cell>
          <cell r="B350" t="str">
            <v>L1.1</v>
          </cell>
          <cell r="C350" t="str">
            <v>1</v>
          </cell>
          <cell r="E350">
            <v>1025</v>
          </cell>
          <cell r="F350" t="str">
            <v>104000.000</v>
          </cell>
          <cell r="G350" t="str">
            <v xml:space="preserve">PNA Checking Account               </v>
          </cell>
          <cell r="H350">
            <v>0</v>
          </cell>
        </row>
        <row r="351">
          <cell r="A351" t="str">
            <v xml:space="preserve">6 </v>
          </cell>
          <cell r="B351" t="str">
            <v>L1.1</v>
          </cell>
          <cell r="C351" t="str">
            <v>1</v>
          </cell>
          <cell r="E351">
            <v>1025</v>
          </cell>
          <cell r="F351" t="str">
            <v>104100.000</v>
          </cell>
          <cell r="G351" t="str">
            <v xml:space="preserve">PNA Savings Account                </v>
          </cell>
          <cell r="H351">
            <v>0</v>
          </cell>
        </row>
        <row r="352">
          <cell r="A352" t="str">
            <v xml:space="preserve">6 </v>
          </cell>
          <cell r="B352" t="str">
            <v>L1.1</v>
          </cell>
          <cell r="C352" t="str">
            <v>1</v>
          </cell>
          <cell r="E352">
            <v>1025</v>
          </cell>
          <cell r="F352" t="str">
            <v>104200.000</v>
          </cell>
          <cell r="G352" t="str">
            <v xml:space="preserve">Resident Council Account           </v>
          </cell>
          <cell r="H352">
            <v>0</v>
          </cell>
        </row>
        <row r="353">
          <cell r="A353" t="str">
            <v xml:space="preserve">6 </v>
          </cell>
          <cell r="B353" t="str">
            <v>L1.5</v>
          </cell>
          <cell r="C353" t="str">
            <v>1</v>
          </cell>
          <cell r="E353">
            <v>0</v>
          </cell>
          <cell r="F353" t="str">
            <v>111002.000</v>
          </cell>
          <cell r="G353" t="str">
            <v xml:space="preserve">A/R - Med B Coins: Private         </v>
          </cell>
          <cell r="H353">
            <v>0</v>
          </cell>
        </row>
        <row r="354">
          <cell r="A354" t="str">
            <v xml:space="preserve">6 </v>
          </cell>
          <cell r="B354" t="str">
            <v>L1.5</v>
          </cell>
          <cell r="C354" t="str">
            <v>1</v>
          </cell>
          <cell r="E354">
            <v>1063</v>
          </cell>
          <cell r="F354" t="str">
            <v>111000.000</v>
          </cell>
          <cell r="G354" t="str">
            <v xml:space="preserve">A/R - Private                      </v>
          </cell>
          <cell r="H354">
            <v>72290.320000000007</v>
          </cell>
        </row>
        <row r="355">
          <cell r="A355" t="str">
            <v xml:space="preserve">6 </v>
          </cell>
          <cell r="B355" t="str">
            <v>L1.5</v>
          </cell>
          <cell r="C355" t="str">
            <v>1</v>
          </cell>
          <cell r="E355">
            <v>1073</v>
          </cell>
          <cell r="F355" t="str">
            <v>112000.000</v>
          </cell>
          <cell r="G355" t="str">
            <v xml:space="preserve">A/R - Medicare Part A              </v>
          </cell>
          <cell r="H355">
            <v>97508.3</v>
          </cell>
        </row>
        <row r="356">
          <cell r="A356" t="str">
            <v xml:space="preserve">6 </v>
          </cell>
          <cell r="B356" t="str">
            <v>L1.5</v>
          </cell>
          <cell r="C356" t="str">
            <v>1</v>
          </cell>
          <cell r="E356">
            <v>1073</v>
          </cell>
          <cell r="F356" t="str">
            <v>112500.000</v>
          </cell>
          <cell r="G356" t="str">
            <v xml:space="preserve">A/R - Medicare Part B              </v>
          </cell>
          <cell r="H356">
            <v>11849.06</v>
          </cell>
        </row>
        <row r="357">
          <cell r="A357" t="str">
            <v xml:space="preserve">6 </v>
          </cell>
          <cell r="B357" t="str">
            <v>L1.5</v>
          </cell>
          <cell r="C357" t="str">
            <v>1</v>
          </cell>
          <cell r="E357">
            <v>1079</v>
          </cell>
          <cell r="F357" t="str">
            <v>113000.000</v>
          </cell>
          <cell r="G357" t="str">
            <v xml:space="preserve">A/R - Medicaid                     </v>
          </cell>
          <cell r="H357">
            <v>700795.77</v>
          </cell>
        </row>
        <row r="358">
          <cell r="A358" t="str">
            <v xml:space="preserve">6 </v>
          </cell>
          <cell r="B358" t="str">
            <v>L1.5</v>
          </cell>
          <cell r="C358" t="str">
            <v>1</v>
          </cell>
          <cell r="E358">
            <v>1079</v>
          </cell>
          <cell r="F358" t="str">
            <v>114000.000</v>
          </cell>
          <cell r="G358" t="str">
            <v xml:space="preserve">A/R - Hospice                      </v>
          </cell>
          <cell r="H358">
            <v>264422.09999999998</v>
          </cell>
        </row>
        <row r="359">
          <cell r="A359" t="str">
            <v xml:space="preserve">6 </v>
          </cell>
          <cell r="B359" t="str">
            <v>L1.5</v>
          </cell>
          <cell r="C359" t="str">
            <v>1</v>
          </cell>
          <cell r="E359">
            <v>1066</v>
          </cell>
          <cell r="F359" t="str">
            <v>115000.000</v>
          </cell>
          <cell r="G359" t="str">
            <v xml:space="preserve">A/R - Managed Care                 </v>
          </cell>
          <cell r="H359">
            <v>100463.76</v>
          </cell>
        </row>
        <row r="360">
          <cell r="A360" t="str">
            <v xml:space="preserve">6 </v>
          </cell>
          <cell r="B360" t="str">
            <v>L1.5</v>
          </cell>
          <cell r="C360" t="str">
            <v>1</v>
          </cell>
          <cell r="E360">
            <v>1083</v>
          </cell>
          <cell r="F360" t="str">
            <v>115500.000</v>
          </cell>
          <cell r="G360" t="str">
            <v xml:space="preserve">A/R - PACE                         </v>
          </cell>
          <cell r="H360">
            <v>86688.35</v>
          </cell>
        </row>
        <row r="361">
          <cell r="A361" t="str">
            <v xml:space="preserve">6 </v>
          </cell>
          <cell r="B361" t="str">
            <v>L1.5</v>
          </cell>
          <cell r="C361" t="str">
            <v>1</v>
          </cell>
          <cell r="E361">
            <v>0</v>
          </cell>
          <cell r="F361" t="str">
            <v>111001.000</v>
          </cell>
          <cell r="G361" t="str">
            <v xml:space="preserve">A/R - Med A Coins: Private         </v>
          </cell>
          <cell r="H361">
            <v>0</v>
          </cell>
        </row>
        <row r="362">
          <cell r="A362" t="str">
            <v xml:space="preserve">6 </v>
          </cell>
          <cell r="B362" t="str">
            <v>L1.5</v>
          </cell>
          <cell r="C362" t="str">
            <v>1</v>
          </cell>
          <cell r="E362">
            <v>0</v>
          </cell>
          <cell r="F362" t="str">
            <v>111004.000</v>
          </cell>
          <cell r="G362" t="str">
            <v xml:space="preserve">A/R - Medicaid Pending             </v>
          </cell>
          <cell r="H362">
            <v>0</v>
          </cell>
        </row>
        <row r="363">
          <cell r="A363" t="str">
            <v xml:space="preserve">6 </v>
          </cell>
          <cell r="B363" t="str">
            <v>L1.5</v>
          </cell>
          <cell r="C363" t="str">
            <v>1</v>
          </cell>
          <cell r="E363">
            <v>0</v>
          </cell>
          <cell r="F363" t="str">
            <v>113001.000</v>
          </cell>
          <cell r="G363" t="str">
            <v xml:space="preserve">A/R - Med A Coins: Medicaid        </v>
          </cell>
          <cell r="H363">
            <v>0</v>
          </cell>
        </row>
        <row r="364">
          <cell r="A364" t="str">
            <v xml:space="preserve">6 </v>
          </cell>
          <cell r="B364" t="str">
            <v>L1.5</v>
          </cell>
          <cell r="C364" t="str">
            <v>1</v>
          </cell>
          <cell r="E364">
            <v>0</v>
          </cell>
          <cell r="F364" t="str">
            <v>113002.000</v>
          </cell>
          <cell r="G364" t="str">
            <v xml:space="preserve">A/R - Med B Coins: Medicaid        </v>
          </cell>
          <cell r="H364">
            <v>0</v>
          </cell>
        </row>
        <row r="365">
          <cell r="A365" t="str">
            <v xml:space="preserve">6 </v>
          </cell>
          <cell r="B365" t="str">
            <v>L1.5</v>
          </cell>
          <cell r="C365" t="str">
            <v>1</v>
          </cell>
          <cell r="E365">
            <v>0</v>
          </cell>
          <cell r="F365" t="str">
            <v>115001.000</v>
          </cell>
          <cell r="G365" t="str">
            <v xml:space="preserve">A/R - Managed B                    </v>
          </cell>
          <cell r="H365">
            <v>0</v>
          </cell>
        </row>
        <row r="366">
          <cell r="A366" t="str">
            <v xml:space="preserve">6 </v>
          </cell>
          <cell r="B366" t="str">
            <v>L1.5</v>
          </cell>
          <cell r="C366" t="str">
            <v>1</v>
          </cell>
          <cell r="E366">
            <v>0</v>
          </cell>
          <cell r="F366" t="str">
            <v>115501.000</v>
          </cell>
          <cell r="G366" t="str">
            <v xml:space="preserve">A/R PACE Skilled                   </v>
          </cell>
          <cell r="H366">
            <v>0</v>
          </cell>
        </row>
        <row r="367">
          <cell r="A367" t="str">
            <v xml:space="preserve">6 </v>
          </cell>
          <cell r="B367" t="str">
            <v>L1.5</v>
          </cell>
          <cell r="C367" t="str">
            <v>1</v>
          </cell>
          <cell r="E367">
            <v>0</v>
          </cell>
          <cell r="F367" t="str">
            <v>117500.000</v>
          </cell>
          <cell r="G367" t="str">
            <v xml:space="preserve">A/R - Other Co-Insurance           </v>
          </cell>
          <cell r="H367">
            <v>760</v>
          </cell>
        </row>
        <row r="368">
          <cell r="A368" t="str">
            <v xml:space="preserve">6 </v>
          </cell>
          <cell r="B368" t="str">
            <v>L1.5</v>
          </cell>
          <cell r="C368" t="str">
            <v>1</v>
          </cell>
          <cell r="E368">
            <v>1089</v>
          </cell>
          <cell r="F368" t="str">
            <v>117100.000</v>
          </cell>
          <cell r="G368" t="str">
            <v xml:space="preserve">A/R - Co-Insurance Part A          </v>
          </cell>
          <cell r="H368">
            <v>171512.47</v>
          </cell>
        </row>
        <row r="369">
          <cell r="A369" t="str">
            <v xml:space="preserve">6 </v>
          </cell>
          <cell r="B369" t="str">
            <v>L1.5</v>
          </cell>
          <cell r="C369" t="str">
            <v>1</v>
          </cell>
          <cell r="E369">
            <v>1089</v>
          </cell>
          <cell r="F369" t="str">
            <v>117200.000</v>
          </cell>
          <cell r="G369" t="str">
            <v xml:space="preserve">A/R - Co-Insurance Part B          </v>
          </cell>
          <cell r="H369">
            <v>12290.4</v>
          </cell>
        </row>
        <row r="370">
          <cell r="A370" t="str">
            <v xml:space="preserve">6 </v>
          </cell>
          <cell r="B370" t="str">
            <v>L1.5</v>
          </cell>
          <cell r="C370" t="str">
            <v>1</v>
          </cell>
          <cell r="E370">
            <v>1089</v>
          </cell>
          <cell r="F370" t="str">
            <v>117300.000</v>
          </cell>
          <cell r="G370" t="str">
            <v>A/R - Insurance</v>
          </cell>
          <cell r="H370">
            <v>0</v>
          </cell>
        </row>
        <row r="371">
          <cell r="A371" t="str">
            <v xml:space="preserve">6 </v>
          </cell>
          <cell r="B371" t="str">
            <v>L1.5</v>
          </cell>
          <cell r="C371" t="str">
            <v>1</v>
          </cell>
          <cell r="E371">
            <v>1063</v>
          </cell>
          <cell r="F371" t="str">
            <v>117400.000</v>
          </cell>
          <cell r="G371" t="str">
            <v xml:space="preserve">A/R - Resources                    </v>
          </cell>
          <cell r="H371">
            <v>-18985.169999999998</v>
          </cell>
        </row>
        <row r="372">
          <cell r="A372" t="str">
            <v xml:space="preserve">6 </v>
          </cell>
          <cell r="B372" t="str">
            <v>L1.5</v>
          </cell>
          <cell r="C372" t="str">
            <v>1</v>
          </cell>
          <cell r="E372">
            <v>1089</v>
          </cell>
          <cell r="F372" t="str">
            <v>117700.000</v>
          </cell>
          <cell r="G372" t="str">
            <v xml:space="preserve">A/R - Other                        </v>
          </cell>
          <cell r="H372">
            <v>75395.820000000007</v>
          </cell>
        </row>
        <row r="373">
          <cell r="A373" t="str">
            <v xml:space="preserve">6 </v>
          </cell>
          <cell r="B373" t="str">
            <v>L1.5</v>
          </cell>
          <cell r="C373" t="str">
            <v>1</v>
          </cell>
          <cell r="E373">
            <v>1073</v>
          </cell>
          <cell r="F373" t="str">
            <v>117800.000</v>
          </cell>
          <cell r="G373" t="str">
            <v xml:space="preserve">A/R - Medicare ACO                 </v>
          </cell>
          <cell r="H373">
            <v>0</v>
          </cell>
        </row>
        <row r="374">
          <cell r="A374" t="str">
            <v xml:space="preserve">6 </v>
          </cell>
          <cell r="B374" t="str">
            <v>L1.5</v>
          </cell>
          <cell r="C374" t="str">
            <v>1</v>
          </cell>
          <cell r="E374">
            <v>1063</v>
          </cell>
          <cell r="F374" t="str">
            <v>248000.000</v>
          </cell>
          <cell r="G374" t="str">
            <v xml:space="preserve">Due Insurance Companies            </v>
          </cell>
          <cell r="H374">
            <v>0</v>
          </cell>
        </row>
        <row r="375">
          <cell r="A375" t="str">
            <v xml:space="preserve">6 </v>
          </cell>
          <cell r="B375" t="str">
            <v>L1.6</v>
          </cell>
          <cell r="C375" t="str">
            <v>1</v>
          </cell>
          <cell r="E375">
            <v>1140</v>
          </cell>
          <cell r="F375" t="str">
            <v>119000.000</v>
          </cell>
          <cell r="G375" t="str">
            <v xml:space="preserve">Reserve For Bad Debts              </v>
          </cell>
          <cell r="H375">
            <v>0</v>
          </cell>
        </row>
        <row r="376">
          <cell r="A376" t="str">
            <v xml:space="preserve">6 </v>
          </cell>
          <cell r="B376" t="str">
            <v>L1.8</v>
          </cell>
          <cell r="C376" t="str">
            <v>1</v>
          </cell>
          <cell r="E376">
            <v>1180</v>
          </cell>
          <cell r="F376" t="str">
            <v>262000.000</v>
          </cell>
          <cell r="G376" t="str">
            <v xml:space="preserve">Due To/From Eastpointe LLC         </v>
          </cell>
          <cell r="H376">
            <v>0</v>
          </cell>
        </row>
        <row r="377">
          <cell r="A377" t="str">
            <v xml:space="preserve">6 </v>
          </cell>
          <cell r="B377" t="str">
            <v>L6.2</v>
          </cell>
          <cell r="C377" t="str">
            <v>1</v>
          </cell>
          <cell r="E377">
            <v>1180</v>
          </cell>
          <cell r="F377" t="str">
            <v>266000.000</v>
          </cell>
          <cell r="G377" t="str">
            <v xml:space="preserve">Due To/from 255 Central Ave LLC    </v>
          </cell>
          <cell r="H377">
            <v>0</v>
          </cell>
        </row>
        <row r="378">
          <cell r="A378" t="str">
            <v xml:space="preserve">6 </v>
          </cell>
          <cell r="B378" t="str">
            <v>L1.8</v>
          </cell>
          <cell r="C378" t="str">
            <v>1</v>
          </cell>
          <cell r="E378">
            <v>1180</v>
          </cell>
          <cell r="F378" t="str">
            <v>271000.000</v>
          </cell>
          <cell r="G378" t="str">
            <v xml:space="preserve">Due To/From Eastpointe NH, Inc.    </v>
          </cell>
          <cell r="H378">
            <v>0</v>
          </cell>
        </row>
        <row r="379">
          <cell r="A379" t="str">
            <v xml:space="preserve">6 </v>
          </cell>
          <cell r="B379" t="str">
            <v>L6.2</v>
          </cell>
          <cell r="C379" t="str">
            <v>1</v>
          </cell>
          <cell r="E379">
            <v>1180</v>
          </cell>
          <cell r="F379" t="str">
            <v>267000.000</v>
          </cell>
          <cell r="G379" t="str">
            <v xml:space="preserve">Due To/From 100 Amity St, LLC      </v>
          </cell>
          <cell r="H379">
            <v>0</v>
          </cell>
        </row>
        <row r="380">
          <cell r="A380" t="str">
            <v xml:space="preserve">6 </v>
          </cell>
          <cell r="B380" t="str">
            <v>L1.8</v>
          </cell>
          <cell r="C380" t="str">
            <v>1</v>
          </cell>
          <cell r="E380">
            <v>0</v>
          </cell>
          <cell r="F380" t="str">
            <v>268400.000</v>
          </cell>
          <cell r="G380" t="str">
            <v>Due to from Woodlands Way</v>
          </cell>
          <cell r="H380">
            <v>0</v>
          </cell>
        </row>
        <row r="381">
          <cell r="A381" t="str">
            <v xml:space="preserve">6 </v>
          </cell>
          <cell r="B381" t="str">
            <v>L1.8</v>
          </cell>
          <cell r="C381" t="str">
            <v>1</v>
          </cell>
          <cell r="E381">
            <v>1180</v>
          </cell>
          <cell r="F381" t="str">
            <v>264310.000</v>
          </cell>
          <cell r="G381" t="str">
            <v>Due to from Pleasant Bay Day C</v>
          </cell>
          <cell r="H381">
            <v>0</v>
          </cell>
        </row>
        <row r="382">
          <cell r="A382" t="str">
            <v xml:space="preserve">6 </v>
          </cell>
          <cell r="B382" t="str">
            <v>L1.8</v>
          </cell>
          <cell r="C382" t="str">
            <v>1</v>
          </cell>
          <cell r="E382">
            <v>1180</v>
          </cell>
          <cell r="F382" t="str">
            <v>264350.000</v>
          </cell>
          <cell r="G382" t="str">
            <v>Due to From Geriatric Fac of C</v>
          </cell>
          <cell r="H382">
            <v>0</v>
          </cell>
        </row>
        <row r="383">
          <cell r="A383" t="str">
            <v xml:space="preserve">6 </v>
          </cell>
          <cell r="B383" t="str">
            <v>L1.8</v>
          </cell>
          <cell r="C383" t="str">
            <v>1</v>
          </cell>
          <cell r="E383">
            <v>1180</v>
          </cell>
          <cell r="F383" t="str">
            <v>264660.000</v>
          </cell>
          <cell r="G383" t="str">
            <v>Due to From Northbridge ALF</v>
          </cell>
          <cell r="H383">
            <v>90902.47</v>
          </cell>
        </row>
        <row r="384">
          <cell r="A384" t="str">
            <v xml:space="preserve">6 </v>
          </cell>
          <cell r="B384" t="str">
            <v>L1.8</v>
          </cell>
          <cell r="C384" t="str">
            <v>1</v>
          </cell>
          <cell r="E384">
            <v>1180</v>
          </cell>
          <cell r="F384" t="str">
            <v>268730.000</v>
          </cell>
          <cell r="G384" t="str">
            <v>Due to From 85 Beaumont Drive LLC</v>
          </cell>
          <cell r="H384">
            <v>0</v>
          </cell>
        </row>
        <row r="385">
          <cell r="A385" t="str">
            <v xml:space="preserve">6 </v>
          </cell>
          <cell r="B385" t="str">
            <v>L1.8</v>
          </cell>
          <cell r="C385" t="str">
            <v>1</v>
          </cell>
          <cell r="E385">
            <v>1180</v>
          </cell>
          <cell r="F385" t="str">
            <v>268740.000</v>
          </cell>
          <cell r="G385" t="str">
            <v xml:space="preserve">Due to 4001 33rd Ct LLC </v>
          </cell>
          <cell r="H385">
            <v>0</v>
          </cell>
        </row>
        <row r="386">
          <cell r="A386" t="str">
            <v xml:space="preserve">6 </v>
          </cell>
          <cell r="B386" t="str">
            <v>L1.8</v>
          </cell>
          <cell r="C386" t="str">
            <v>1</v>
          </cell>
          <cell r="E386">
            <v>1180</v>
          </cell>
          <cell r="F386" t="str">
            <v>268300.000</v>
          </cell>
          <cell r="G386" t="str">
            <v>Due to from 383 South Orleans</v>
          </cell>
          <cell r="H386">
            <v>0</v>
          </cell>
        </row>
        <row r="387">
          <cell r="A387" t="str">
            <v xml:space="preserve">6 </v>
          </cell>
          <cell r="B387" t="str">
            <v>L6.2</v>
          </cell>
          <cell r="C387" t="str">
            <v>1</v>
          </cell>
          <cell r="E387">
            <v>0</v>
          </cell>
          <cell r="F387" t="str">
            <v>268900.000</v>
          </cell>
          <cell r="G387" t="str">
            <v>Due 694 Worcester Street LLC</v>
          </cell>
          <cell r="H387">
            <v>0</v>
          </cell>
        </row>
        <row r="388">
          <cell r="A388" t="str">
            <v xml:space="preserve">6 </v>
          </cell>
          <cell r="B388" t="str">
            <v>L1.8</v>
          </cell>
          <cell r="C388" t="str">
            <v>1</v>
          </cell>
          <cell r="E388">
            <v>1180</v>
          </cell>
          <cell r="F388" t="str">
            <v>261000.000</v>
          </cell>
          <cell r="G388" t="str">
            <v xml:space="preserve">Due To/From Pointe Group Care, LLC </v>
          </cell>
          <cell r="H388">
            <v>3020066.23</v>
          </cell>
        </row>
        <row r="389">
          <cell r="A389" t="str">
            <v xml:space="preserve">6 </v>
          </cell>
          <cell r="B389" t="str">
            <v>L6.2</v>
          </cell>
          <cell r="C389" t="str">
            <v>1</v>
          </cell>
          <cell r="E389">
            <v>1180</v>
          </cell>
          <cell r="F389" t="str">
            <v>264400.000</v>
          </cell>
          <cell r="G389" t="str">
            <v>Due to from Pleasant Bay ALF</v>
          </cell>
          <cell r="H389">
            <v>0</v>
          </cell>
        </row>
        <row r="390">
          <cell r="A390" t="str">
            <v xml:space="preserve">6 </v>
          </cell>
          <cell r="B390" t="str">
            <v>L6.2</v>
          </cell>
          <cell r="C390" t="str">
            <v>1</v>
          </cell>
          <cell r="E390">
            <v>1180</v>
          </cell>
          <cell r="F390" t="str">
            <v>264670.000</v>
          </cell>
          <cell r="G390" t="str">
            <v xml:space="preserve">Due to from Northbridge Day Care </v>
          </cell>
          <cell r="H390">
            <v>-57069.27</v>
          </cell>
        </row>
        <row r="391">
          <cell r="A391" t="str">
            <v xml:space="preserve">6 </v>
          </cell>
          <cell r="B391" t="str">
            <v>L1.8</v>
          </cell>
          <cell r="C391" t="str">
            <v>1</v>
          </cell>
          <cell r="E391">
            <v>1180</v>
          </cell>
          <cell r="F391" t="str">
            <v>264100.000</v>
          </cell>
          <cell r="G391" t="str">
            <v>Due To/From Salem LLC</v>
          </cell>
          <cell r="H391">
            <v>0</v>
          </cell>
        </row>
        <row r="392">
          <cell r="A392" t="str">
            <v xml:space="preserve">6 </v>
          </cell>
          <cell r="B392" t="str">
            <v>L1.8</v>
          </cell>
          <cell r="C392" t="str">
            <v>1</v>
          </cell>
          <cell r="E392">
            <v>1180</v>
          </cell>
          <cell r="F392" t="str">
            <v>268200.000</v>
          </cell>
          <cell r="G392" t="str">
            <v>Due To/From Westdale Ave LLC</v>
          </cell>
          <cell r="H392">
            <v>0</v>
          </cell>
        </row>
        <row r="393">
          <cell r="A393" t="str">
            <v xml:space="preserve">6 </v>
          </cell>
          <cell r="B393" t="str">
            <v>L1.11</v>
          </cell>
          <cell r="C393" t="str">
            <v>1</v>
          </cell>
          <cell r="E393">
            <v>1185</v>
          </cell>
          <cell r="F393" t="str">
            <v>278000.000</v>
          </cell>
          <cell r="G393" t="str">
            <v>Loan Payable-Congressional Ban</v>
          </cell>
          <cell r="H393">
            <v>0</v>
          </cell>
        </row>
        <row r="394">
          <cell r="A394" t="str">
            <v xml:space="preserve">6 </v>
          </cell>
          <cell r="B394" t="str">
            <v>L1.13</v>
          </cell>
          <cell r="C394" t="str">
            <v>1</v>
          </cell>
          <cell r="E394">
            <v>1280</v>
          </cell>
          <cell r="F394" t="str">
            <v>152000.000</v>
          </cell>
          <cell r="G394" t="str">
            <v xml:space="preserve">Prepaid - Insurance                </v>
          </cell>
          <cell r="H394">
            <v>-38264.51</v>
          </cell>
        </row>
        <row r="395">
          <cell r="A395" t="str">
            <v xml:space="preserve">6 </v>
          </cell>
          <cell r="B395" t="str">
            <v>L1.15</v>
          </cell>
          <cell r="C395" t="str">
            <v>1</v>
          </cell>
          <cell r="E395">
            <v>1300</v>
          </cell>
          <cell r="F395" t="str">
            <v>151000.000</v>
          </cell>
          <cell r="G395" t="str">
            <v xml:space="preserve">Prepaid - Expenses                 </v>
          </cell>
          <cell r="H395">
            <v>17888.759999999998</v>
          </cell>
        </row>
        <row r="396">
          <cell r="A396" t="str">
            <v xml:space="preserve">6 </v>
          </cell>
          <cell r="B396" t="str">
            <v>L1.15</v>
          </cell>
          <cell r="C396" t="str">
            <v>1</v>
          </cell>
          <cell r="E396">
            <v>1300</v>
          </cell>
          <cell r="F396" t="str">
            <v>157000.000</v>
          </cell>
          <cell r="G396" t="str">
            <v xml:space="preserve">Prepaid - Other Expenses           </v>
          </cell>
          <cell r="H396">
            <v>0</v>
          </cell>
        </row>
        <row r="397">
          <cell r="A397" t="str">
            <v xml:space="preserve">6 </v>
          </cell>
          <cell r="B397" t="str">
            <v>L1.15</v>
          </cell>
          <cell r="C397" t="str">
            <v>1</v>
          </cell>
          <cell r="E397">
            <v>1300</v>
          </cell>
          <cell r="F397" t="str">
            <v>158000.000</v>
          </cell>
          <cell r="G397" t="str">
            <v xml:space="preserve">Exchange - Residents </v>
          </cell>
          <cell r="H397">
            <v>0</v>
          </cell>
        </row>
        <row r="398">
          <cell r="A398" t="str">
            <v xml:space="preserve">6 </v>
          </cell>
          <cell r="B398" t="str">
            <v>L1.15</v>
          </cell>
          <cell r="C398" t="str">
            <v>1</v>
          </cell>
          <cell r="E398">
            <v>1300</v>
          </cell>
          <cell r="F398" t="str">
            <v>158100.000</v>
          </cell>
          <cell r="G398" t="str">
            <v xml:space="preserve">Exchange - PNA                     </v>
          </cell>
          <cell r="H398">
            <v>0</v>
          </cell>
        </row>
        <row r="399">
          <cell r="A399" t="str">
            <v xml:space="preserve">6 </v>
          </cell>
          <cell r="B399" t="str">
            <v>L1.15</v>
          </cell>
          <cell r="C399" t="str">
            <v>1</v>
          </cell>
          <cell r="E399">
            <v>1300</v>
          </cell>
          <cell r="F399" t="str">
            <v>158200.000</v>
          </cell>
          <cell r="G399" t="str">
            <v xml:space="preserve">Exchange - Other                   </v>
          </cell>
          <cell r="H399">
            <v>0</v>
          </cell>
        </row>
        <row r="400">
          <cell r="A400" t="str">
            <v xml:space="preserve">6 </v>
          </cell>
          <cell r="B400" t="str">
            <v>L1.15</v>
          </cell>
          <cell r="C400" t="str">
            <v>1</v>
          </cell>
          <cell r="E400">
            <v>1300</v>
          </cell>
          <cell r="F400" t="str">
            <v>158300.000</v>
          </cell>
          <cell r="G400" t="str">
            <v xml:space="preserve">Resident Refunds                   </v>
          </cell>
          <cell r="H400">
            <v>1810.36</v>
          </cell>
        </row>
        <row r="401">
          <cell r="A401">
            <v>6</v>
          </cell>
          <cell r="B401" t="str">
            <v>L1.17</v>
          </cell>
          <cell r="C401">
            <v>1</v>
          </cell>
          <cell r="E401">
            <v>0</v>
          </cell>
          <cell r="F401" t="str">
            <v>159000.000</v>
          </cell>
          <cell r="G401" t="str">
            <v xml:space="preserve">Net Payroll                        </v>
          </cell>
          <cell r="H401">
            <v>0</v>
          </cell>
        </row>
        <row r="402">
          <cell r="A402">
            <v>6</v>
          </cell>
          <cell r="B402" t="str">
            <v>L1.17</v>
          </cell>
          <cell r="C402">
            <v>1</v>
          </cell>
          <cell r="E402">
            <v>1651.1</v>
          </cell>
          <cell r="F402" t="str">
            <v>171000.000</v>
          </cell>
          <cell r="G402" t="str">
            <v xml:space="preserve">Capital Lease Assets               </v>
          </cell>
          <cell r="H402">
            <v>0</v>
          </cell>
        </row>
        <row r="403">
          <cell r="A403">
            <v>6</v>
          </cell>
          <cell r="B403" t="str">
            <v>L1.17</v>
          </cell>
          <cell r="C403">
            <v>1</v>
          </cell>
          <cell r="E403">
            <v>1652.2</v>
          </cell>
          <cell r="F403" t="str">
            <v>175000.000</v>
          </cell>
          <cell r="G403" t="str">
            <v xml:space="preserve">Accum Amort - Capital Lease Assets </v>
          </cell>
          <cell r="H403">
            <v>0</v>
          </cell>
        </row>
        <row r="404">
          <cell r="A404" t="str">
            <v xml:space="preserve">6 </v>
          </cell>
          <cell r="B404" t="str">
            <v>L1.17</v>
          </cell>
          <cell r="C404" t="str">
            <v>1</v>
          </cell>
          <cell r="E404">
            <v>1310</v>
          </cell>
          <cell r="F404" t="str">
            <v>132000.000</v>
          </cell>
          <cell r="G404" t="str">
            <v>A/R - Misc.</v>
          </cell>
          <cell r="H404">
            <v>0</v>
          </cell>
        </row>
        <row r="405">
          <cell r="A405" t="str">
            <v xml:space="preserve">6 </v>
          </cell>
          <cell r="B405" t="str">
            <v>L1.17</v>
          </cell>
          <cell r="C405" t="str">
            <v>1</v>
          </cell>
          <cell r="E405">
            <v>1310</v>
          </cell>
          <cell r="F405" t="str">
            <v>118900.000</v>
          </cell>
          <cell r="G405" t="str">
            <v>A/R Pre-sale</v>
          </cell>
          <cell r="H405">
            <v>0</v>
          </cell>
        </row>
        <row r="406">
          <cell r="A406">
            <v>6</v>
          </cell>
          <cell r="B406" t="str">
            <v>L2.3</v>
          </cell>
          <cell r="C406">
            <v>1</v>
          </cell>
          <cell r="D406" t="str">
            <v>L1.3 4</v>
          </cell>
          <cell r="E406">
            <v>1626.1</v>
          </cell>
          <cell r="F406" t="str">
            <v>161000.000</v>
          </cell>
          <cell r="G406" t="str">
            <v xml:space="preserve">Leasehold Improvements              </v>
          </cell>
          <cell r="H406">
            <v>6550</v>
          </cell>
        </row>
        <row r="407">
          <cell r="A407">
            <v>6</v>
          </cell>
          <cell r="B407" t="str">
            <v>L2.3</v>
          </cell>
          <cell r="C407">
            <v>1</v>
          </cell>
          <cell r="D407" t="str">
            <v>L1.3 4</v>
          </cell>
          <cell r="E407">
            <v>1631.1</v>
          </cell>
          <cell r="F407" t="str">
            <v>162000.000</v>
          </cell>
          <cell r="G407" t="str">
            <v xml:space="preserve">Land Improvements                  </v>
          </cell>
          <cell r="H407">
            <v>0</v>
          </cell>
        </row>
        <row r="408">
          <cell r="A408">
            <v>6</v>
          </cell>
          <cell r="B408" t="str">
            <v>L2.3</v>
          </cell>
          <cell r="C408">
            <v>1</v>
          </cell>
          <cell r="D408" t="str">
            <v>L1.3 7</v>
          </cell>
          <cell r="E408">
            <v>1632.2</v>
          </cell>
          <cell r="F408" t="str">
            <v>167100.000</v>
          </cell>
          <cell r="G408" t="str">
            <v xml:space="preserve">Accum. Dep'n - Land Improve.       </v>
          </cell>
          <cell r="H408">
            <v>0</v>
          </cell>
        </row>
        <row r="409">
          <cell r="A409">
            <v>6</v>
          </cell>
          <cell r="B409" t="str">
            <v>L2.3</v>
          </cell>
          <cell r="C409">
            <v>1</v>
          </cell>
          <cell r="D409" t="str">
            <v>L1.3 7</v>
          </cell>
          <cell r="E409">
            <v>1627.2</v>
          </cell>
          <cell r="F409" t="str">
            <v>167000.000</v>
          </cell>
          <cell r="G409" t="str">
            <v xml:space="preserve">Accum Dep'n - Leasehold Improve    </v>
          </cell>
          <cell r="H409">
            <v>-305.45</v>
          </cell>
        </row>
        <row r="410">
          <cell r="A410">
            <v>6</v>
          </cell>
          <cell r="B410" t="str">
            <v>L2.4</v>
          </cell>
          <cell r="C410">
            <v>1</v>
          </cell>
          <cell r="D410" t="str">
            <v>L1.4 4</v>
          </cell>
          <cell r="E410">
            <v>1651.1</v>
          </cell>
          <cell r="F410" t="str">
            <v>163000.000</v>
          </cell>
          <cell r="G410" t="str">
            <v xml:space="preserve">Furniture &amp; Fixture                </v>
          </cell>
          <cell r="H410">
            <v>770212.48</v>
          </cell>
        </row>
        <row r="411">
          <cell r="A411">
            <v>6</v>
          </cell>
          <cell r="B411" t="str">
            <v>L2.4</v>
          </cell>
          <cell r="C411">
            <v>1</v>
          </cell>
          <cell r="D411" t="str">
            <v>L1.4 4</v>
          </cell>
          <cell r="E411">
            <v>1651.1</v>
          </cell>
          <cell r="F411" t="str">
            <v>163500.000</v>
          </cell>
          <cell r="G411" t="str">
            <v xml:space="preserve">Equipment                          </v>
          </cell>
          <cell r="H411">
            <v>0</v>
          </cell>
        </row>
        <row r="412">
          <cell r="A412">
            <v>6</v>
          </cell>
          <cell r="B412" t="str">
            <v>L2.4</v>
          </cell>
          <cell r="C412">
            <v>1</v>
          </cell>
          <cell r="D412" t="str">
            <v>L1.4 4</v>
          </cell>
          <cell r="E412">
            <v>1651.1</v>
          </cell>
          <cell r="F412" t="str">
            <v>164000.000</v>
          </cell>
          <cell r="G412" t="str">
            <v xml:space="preserve">Computer Hardware                  </v>
          </cell>
          <cell r="H412">
            <v>5397.45</v>
          </cell>
        </row>
        <row r="413">
          <cell r="A413">
            <v>6</v>
          </cell>
          <cell r="B413" t="str">
            <v>L2.4</v>
          </cell>
          <cell r="C413">
            <v>1</v>
          </cell>
          <cell r="D413" t="str">
            <v>L1.4 4</v>
          </cell>
          <cell r="E413">
            <v>1651.1</v>
          </cell>
          <cell r="F413" t="str">
            <v>166000.000</v>
          </cell>
          <cell r="G413" t="str">
            <v xml:space="preserve">Other Assets                       </v>
          </cell>
          <cell r="H413">
            <v>0</v>
          </cell>
        </row>
        <row r="414">
          <cell r="A414">
            <v>6</v>
          </cell>
          <cell r="B414" t="str">
            <v>L2.4</v>
          </cell>
          <cell r="C414">
            <v>1</v>
          </cell>
          <cell r="D414" t="str">
            <v>L1.4 7</v>
          </cell>
          <cell r="E414">
            <v>1652.2</v>
          </cell>
          <cell r="F414" t="str">
            <v>167200.000</v>
          </cell>
          <cell r="G414" t="str">
            <v xml:space="preserve">Accum Dep'n - Furniture &amp; Fixture  </v>
          </cell>
          <cell r="H414">
            <v>-154016.53</v>
          </cell>
        </row>
        <row r="415">
          <cell r="A415">
            <v>6</v>
          </cell>
          <cell r="B415" t="str">
            <v>L2.4</v>
          </cell>
          <cell r="C415">
            <v>1</v>
          </cell>
          <cell r="D415" t="str">
            <v>L1.4 7</v>
          </cell>
          <cell r="E415">
            <v>1652.2</v>
          </cell>
          <cell r="F415" t="str">
            <v>167300.000</v>
          </cell>
          <cell r="G415" t="str">
            <v xml:space="preserve">Accum Dep'n - Equipment            </v>
          </cell>
          <cell r="H415">
            <v>0</v>
          </cell>
        </row>
        <row r="416">
          <cell r="A416">
            <v>6</v>
          </cell>
          <cell r="B416" t="str">
            <v>L2.4</v>
          </cell>
          <cell r="C416">
            <v>1</v>
          </cell>
          <cell r="D416" t="str">
            <v>L1.4 7</v>
          </cell>
          <cell r="E416">
            <v>1652.2</v>
          </cell>
          <cell r="F416" t="str">
            <v>167400.000</v>
          </cell>
          <cell r="G416" t="str">
            <v xml:space="preserve">Accum Dep'n - Computer Hardware    </v>
          </cell>
          <cell r="H416">
            <v>-498.99</v>
          </cell>
        </row>
        <row r="417">
          <cell r="A417">
            <v>6</v>
          </cell>
          <cell r="B417" t="str">
            <v>L2.4</v>
          </cell>
          <cell r="C417">
            <v>1</v>
          </cell>
          <cell r="D417" t="str">
            <v>L1.4 7</v>
          </cell>
          <cell r="E417">
            <v>1652.2</v>
          </cell>
          <cell r="F417" t="str">
            <v>167600.000</v>
          </cell>
          <cell r="G417" t="str">
            <v xml:space="preserve">Accum Dep'n - Other Assets         </v>
          </cell>
          <cell r="H417">
            <v>0</v>
          </cell>
        </row>
        <row r="418">
          <cell r="A418">
            <v>6</v>
          </cell>
          <cell r="B418" t="str">
            <v>L2.5</v>
          </cell>
          <cell r="C418">
            <v>1</v>
          </cell>
          <cell r="D418" t="str">
            <v>L1.5 4</v>
          </cell>
          <cell r="E418" t="str">
            <v>1710.1</v>
          </cell>
          <cell r="F418" t="str">
            <v>165000.000</v>
          </cell>
          <cell r="G418" t="str">
            <v xml:space="preserve">Computer Software                  </v>
          </cell>
          <cell r="H418">
            <v>0</v>
          </cell>
        </row>
        <row r="419">
          <cell r="A419">
            <v>6</v>
          </cell>
          <cell r="B419" t="str">
            <v>L2.5</v>
          </cell>
          <cell r="C419">
            <v>1</v>
          </cell>
          <cell r="D419" t="str">
            <v>L1.5 7</v>
          </cell>
          <cell r="E419" t="str">
            <v>1710.2</v>
          </cell>
          <cell r="F419" t="str">
            <v>167500.000</v>
          </cell>
          <cell r="G419" t="str">
            <v xml:space="preserve">Accum Amort - Computer Software    </v>
          </cell>
          <cell r="H419">
            <v>0</v>
          </cell>
        </row>
        <row r="420">
          <cell r="A420" t="str">
            <v xml:space="preserve">6 </v>
          </cell>
          <cell r="B420" t="str">
            <v>L3.5</v>
          </cell>
          <cell r="C420" t="str">
            <v>1</v>
          </cell>
          <cell r="E420">
            <v>1975.1</v>
          </cell>
          <cell r="F420" t="str">
            <v>186000.000</v>
          </cell>
          <cell r="G420" t="str">
            <v xml:space="preserve">Deferred Closing Cost              </v>
          </cell>
          <cell r="H420">
            <v>0</v>
          </cell>
        </row>
        <row r="421">
          <cell r="A421" t="str">
            <v xml:space="preserve">6 </v>
          </cell>
          <cell r="B421" t="str">
            <v>L3.6</v>
          </cell>
          <cell r="C421" t="str">
            <v>1</v>
          </cell>
          <cell r="E421">
            <v>1975.2</v>
          </cell>
          <cell r="F421" t="str">
            <v>186500.000</v>
          </cell>
          <cell r="G421" t="str">
            <v>Accum Amort - Deferred Closing Cost</v>
          </cell>
          <cell r="H421">
            <v>0</v>
          </cell>
        </row>
        <row r="422">
          <cell r="A422" t="str">
            <v xml:space="preserve">6 </v>
          </cell>
          <cell r="B422" t="str">
            <v>L5.1</v>
          </cell>
          <cell r="C422" t="str">
            <v>1</v>
          </cell>
          <cell r="E422">
            <v>2020</v>
          </cell>
          <cell r="F422" t="str">
            <v>201000.000</v>
          </cell>
          <cell r="G422" t="str">
            <v xml:space="preserve">Accounts Payable                   </v>
          </cell>
          <cell r="H422">
            <v>-793048.79</v>
          </cell>
        </row>
        <row r="423">
          <cell r="A423" t="str">
            <v xml:space="preserve">6 </v>
          </cell>
          <cell r="B423" t="str">
            <v>L5.1</v>
          </cell>
          <cell r="C423" t="str">
            <v>1</v>
          </cell>
          <cell r="F423" t="str">
            <v>202000.000</v>
          </cell>
          <cell r="G423" t="str">
            <v>Accounts Payable Offset</v>
          </cell>
          <cell r="H423">
            <v>0</v>
          </cell>
        </row>
        <row r="424">
          <cell r="A424" t="str">
            <v xml:space="preserve">6 </v>
          </cell>
          <cell r="B424" t="str">
            <v>L5.2</v>
          </cell>
          <cell r="C424" t="str">
            <v>1</v>
          </cell>
          <cell r="E424">
            <v>2030</v>
          </cell>
          <cell r="F424" t="str">
            <v>203000.000</v>
          </cell>
          <cell r="G424" t="str">
            <v xml:space="preserve">Accrued Expenses                   </v>
          </cell>
          <cell r="H424">
            <v>-389206.29</v>
          </cell>
        </row>
        <row r="425">
          <cell r="A425" t="str">
            <v xml:space="preserve">6 </v>
          </cell>
          <cell r="B425" t="str">
            <v>L5.3</v>
          </cell>
          <cell r="C425" t="str">
            <v>1</v>
          </cell>
          <cell r="E425">
            <v>2045</v>
          </cell>
          <cell r="F425" t="str">
            <v>231000.000</v>
          </cell>
          <cell r="G425" t="str">
            <v xml:space="preserve">Medicare Cost Settlement - Final   </v>
          </cell>
          <cell r="H425">
            <v>0</v>
          </cell>
        </row>
        <row r="426">
          <cell r="A426" t="str">
            <v xml:space="preserve">6 </v>
          </cell>
          <cell r="B426" t="str">
            <v>L5.3</v>
          </cell>
          <cell r="C426" t="str">
            <v>1</v>
          </cell>
          <cell r="E426">
            <v>2030</v>
          </cell>
          <cell r="F426" t="str">
            <v>245000.000</v>
          </cell>
          <cell r="G426" t="str">
            <v xml:space="preserve">Due Medicaid - User Fees           </v>
          </cell>
          <cell r="H426">
            <v>-288833.03999999998</v>
          </cell>
        </row>
        <row r="427">
          <cell r="A427" t="str">
            <v xml:space="preserve">6 </v>
          </cell>
          <cell r="B427" t="str">
            <v>L5.6</v>
          </cell>
          <cell r="C427" t="str">
            <v>1</v>
          </cell>
          <cell r="E427">
            <v>2320</v>
          </cell>
          <cell r="F427" t="str">
            <v>276000.000</v>
          </cell>
          <cell r="G427" t="str">
            <v xml:space="preserve">Loan Payable - LOC                 </v>
          </cell>
          <cell r="H427">
            <v>-522558.91</v>
          </cell>
        </row>
        <row r="428">
          <cell r="A428" t="str">
            <v xml:space="preserve">6 </v>
          </cell>
          <cell r="B428" t="str">
            <v>L5.6</v>
          </cell>
          <cell r="C428" t="str">
            <v>1</v>
          </cell>
          <cell r="E428">
            <v>2160</v>
          </cell>
          <cell r="F428" t="str">
            <v>282000.000</v>
          </cell>
          <cell r="G428" t="str">
            <v xml:space="preserve">Capital Lease - Current Portion    </v>
          </cell>
          <cell r="H428">
            <v>0</v>
          </cell>
        </row>
        <row r="429">
          <cell r="A429" t="str">
            <v xml:space="preserve">6 </v>
          </cell>
          <cell r="B429" t="str">
            <v>L5.7</v>
          </cell>
          <cell r="C429" t="str">
            <v>1</v>
          </cell>
          <cell r="E429">
            <v>2200</v>
          </cell>
          <cell r="F429" t="str">
            <v>211000.000</v>
          </cell>
          <cell r="G429" t="str">
            <v xml:space="preserve">Federal Withholding Taxes          </v>
          </cell>
          <cell r="H429">
            <v>0</v>
          </cell>
        </row>
        <row r="430">
          <cell r="A430" t="str">
            <v xml:space="preserve">6 </v>
          </cell>
          <cell r="B430" t="str">
            <v>L5.7</v>
          </cell>
          <cell r="C430" t="str">
            <v>1</v>
          </cell>
          <cell r="E430">
            <v>2200</v>
          </cell>
          <cell r="F430" t="str">
            <v>213000.000</v>
          </cell>
          <cell r="G430" t="str">
            <v xml:space="preserve">FICA W/H - Social Security         </v>
          </cell>
          <cell r="H430">
            <v>0</v>
          </cell>
        </row>
        <row r="431">
          <cell r="A431" t="str">
            <v xml:space="preserve">6 </v>
          </cell>
          <cell r="B431" t="str">
            <v>L5.7</v>
          </cell>
          <cell r="C431" t="str">
            <v>1</v>
          </cell>
          <cell r="E431">
            <v>2220</v>
          </cell>
          <cell r="F431" t="str">
            <v>216000.000</v>
          </cell>
          <cell r="G431" t="str">
            <v xml:space="preserve">401K Withholding                   </v>
          </cell>
          <cell r="H431">
            <v>-2103.44</v>
          </cell>
        </row>
        <row r="432">
          <cell r="A432" t="str">
            <v xml:space="preserve">6 </v>
          </cell>
          <cell r="B432" t="str">
            <v>L5.7</v>
          </cell>
          <cell r="C432" t="str">
            <v>1</v>
          </cell>
          <cell r="E432">
            <v>2200</v>
          </cell>
          <cell r="F432" t="str">
            <v>216500.000</v>
          </cell>
          <cell r="G432" t="str">
            <v xml:space="preserve">401K Loan Repayment                </v>
          </cell>
          <cell r="H432">
            <v>0</v>
          </cell>
        </row>
        <row r="433">
          <cell r="A433" t="str">
            <v xml:space="preserve">6 </v>
          </cell>
          <cell r="B433" t="str">
            <v>L5.7</v>
          </cell>
          <cell r="C433" t="str">
            <v>1</v>
          </cell>
          <cell r="E433">
            <v>2200</v>
          </cell>
          <cell r="F433" t="str">
            <v>219100.000</v>
          </cell>
          <cell r="G433" t="str">
            <v xml:space="preserve">Other Payroll W/H- Accident        </v>
          </cell>
          <cell r="H433">
            <v>-514.9</v>
          </cell>
        </row>
        <row r="434">
          <cell r="A434" t="str">
            <v xml:space="preserve">6 </v>
          </cell>
          <cell r="B434" t="str">
            <v>L5.7</v>
          </cell>
          <cell r="C434" t="str">
            <v>1</v>
          </cell>
          <cell r="F434" t="str">
            <v>219101.000</v>
          </cell>
          <cell r="G434" t="str">
            <v>Other Payroll W/H-Hospital Indemnit</v>
          </cell>
          <cell r="H434">
            <v>-91.19</v>
          </cell>
        </row>
        <row r="435">
          <cell r="A435" t="str">
            <v xml:space="preserve">6 </v>
          </cell>
          <cell r="B435" t="str">
            <v>L5.7</v>
          </cell>
          <cell r="C435" t="str">
            <v>1</v>
          </cell>
          <cell r="E435">
            <v>2200</v>
          </cell>
          <cell r="F435" t="str">
            <v>219200.000</v>
          </cell>
          <cell r="G435" t="str">
            <v xml:space="preserve">Other Payroll W/H- Cancer          </v>
          </cell>
          <cell r="H435">
            <v>0</v>
          </cell>
        </row>
        <row r="436">
          <cell r="A436" t="str">
            <v xml:space="preserve">6 </v>
          </cell>
          <cell r="B436" t="str">
            <v>L5.7</v>
          </cell>
          <cell r="C436" t="str">
            <v>1</v>
          </cell>
          <cell r="E436">
            <v>2200</v>
          </cell>
          <cell r="F436" t="str">
            <v>219300.000</v>
          </cell>
          <cell r="G436" t="str">
            <v xml:space="preserve">Other Payroll W/H- Critical Care   </v>
          </cell>
          <cell r="H436">
            <v>-141.5</v>
          </cell>
        </row>
        <row r="437">
          <cell r="A437" t="str">
            <v xml:space="preserve">6 </v>
          </cell>
          <cell r="B437" t="str">
            <v>L5.7</v>
          </cell>
          <cell r="C437" t="str">
            <v>1</v>
          </cell>
          <cell r="E437">
            <v>2200</v>
          </cell>
          <cell r="F437" t="str">
            <v>219400.000</v>
          </cell>
          <cell r="G437" t="str">
            <v xml:space="preserve">Other Payroll W/H- Illness         </v>
          </cell>
          <cell r="H437">
            <v>0</v>
          </cell>
        </row>
        <row r="438">
          <cell r="A438" t="str">
            <v xml:space="preserve">6 </v>
          </cell>
          <cell r="B438" t="str">
            <v>L5.7</v>
          </cell>
          <cell r="C438" t="str">
            <v>1</v>
          </cell>
          <cell r="E438">
            <v>2200</v>
          </cell>
          <cell r="F438" t="str">
            <v>219500.000</v>
          </cell>
          <cell r="G438" t="str">
            <v xml:space="preserve">Other Payroll W/H- Life            </v>
          </cell>
          <cell r="H438">
            <v>-758.71</v>
          </cell>
        </row>
        <row r="439">
          <cell r="A439" t="str">
            <v xml:space="preserve">6 </v>
          </cell>
          <cell r="B439" t="str">
            <v>L5.7</v>
          </cell>
          <cell r="C439" t="str">
            <v>1</v>
          </cell>
          <cell r="E439">
            <v>2200</v>
          </cell>
          <cell r="F439" t="str">
            <v>219600.000</v>
          </cell>
          <cell r="G439" t="str">
            <v xml:space="preserve">Other Payroll W/H LTD              </v>
          </cell>
          <cell r="H439">
            <v>248.86</v>
          </cell>
        </row>
        <row r="440">
          <cell r="A440" t="str">
            <v xml:space="preserve">6 </v>
          </cell>
          <cell r="B440" t="str">
            <v>L5.7</v>
          </cell>
          <cell r="C440" t="str">
            <v>1</v>
          </cell>
          <cell r="E440">
            <v>2200</v>
          </cell>
          <cell r="F440" t="str">
            <v>219700.000</v>
          </cell>
          <cell r="G440" t="str">
            <v xml:space="preserve">Other Payroll W/H STD              </v>
          </cell>
          <cell r="H440">
            <v>-809.44</v>
          </cell>
        </row>
        <row r="441">
          <cell r="A441" t="str">
            <v xml:space="preserve">6 </v>
          </cell>
          <cell r="B441" t="str">
            <v>L5.7</v>
          </cell>
          <cell r="C441" t="str">
            <v>1</v>
          </cell>
          <cell r="E441">
            <v>2200</v>
          </cell>
          <cell r="F441" t="str">
            <v>219800.000</v>
          </cell>
          <cell r="G441" t="str">
            <v xml:space="preserve">Other Payroll W/H- Vision          </v>
          </cell>
          <cell r="H441">
            <v>153.31</v>
          </cell>
        </row>
        <row r="442">
          <cell r="A442" t="str">
            <v xml:space="preserve">6 </v>
          </cell>
          <cell r="B442" t="str">
            <v>L5.7</v>
          </cell>
          <cell r="C442" t="str">
            <v>1</v>
          </cell>
          <cell r="E442">
            <v>2190</v>
          </cell>
          <cell r="F442" t="str">
            <v>220000.000</v>
          </cell>
          <cell r="G442" t="str">
            <v xml:space="preserve">Accrued Salaries &amp; Wages           </v>
          </cell>
          <cell r="H442">
            <v>-69752.28</v>
          </cell>
        </row>
        <row r="443">
          <cell r="A443" t="str">
            <v xml:space="preserve">6 </v>
          </cell>
          <cell r="B443" t="str">
            <v>L5.7</v>
          </cell>
          <cell r="C443" t="str">
            <v>1</v>
          </cell>
          <cell r="E443">
            <v>2190</v>
          </cell>
          <cell r="F443" t="str">
            <v>221000.000</v>
          </cell>
          <cell r="G443" t="str">
            <v xml:space="preserve">Accrued Vacation                   </v>
          </cell>
          <cell r="H443">
            <v>-41977.440000000002</v>
          </cell>
        </row>
        <row r="444">
          <cell r="A444" t="str">
            <v xml:space="preserve">6 </v>
          </cell>
          <cell r="B444" t="str">
            <v>L5.7</v>
          </cell>
          <cell r="C444" t="str">
            <v>1</v>
          </cell>
          <cell r="E444">
            <v>2190</v>
          </cell>
          <cell r="F444" t="str">
            <v>222000.000</v>
          </cell>
          <cell r="G444" t="str">
            <v xml:space="preserve">Accrued Sick                       </v>
          </cell>
          <cell r="H444">
            <v>-25315</v>
          </cell>
        </row>
        <row r="445">
          <cell r="A445" t="str">
            <v xml:space="preserve">6 </v>
          </cell>
          <cell r="B445" t="str">
            <v>L5.7</v>
          </cell>
          <cell r="C445" t="str">
            <v>1</v>
          </cell>
          <cell r="E445">
            <v>2200</v>
          </cell>
          <cell r="F445" t="str">
            <v>223000.000</v>
          </cell>
          <cell r="G445" t="str">
            <v xml:space="preserve">Accrued Payroll Taxes              </v>
          </cell>
          <cell r="H445">
            <v>-7095.3</v>
          </cell>
        </row>
        <row r="446">
          <cell r="A446" t="str">
            <v xml:space="preserve">6 </v>
          </cell>
          <cell r="B446" t="str">
            <v>L5.7</v>
          </cell>
          <cell r="C446" t="str">
            <v>1</v>
          </cell>
          <cell r="E446">
            <v>2200</v>
          </cell>
          <cell r="F446" t="str">
            <v>212000.000</v>
          </cell>
          <cell r="G446" t="str">
            <v xml:space="preserve">State Withholding Taxes </v>
          </cell>
          <cell r="H446">
            <v>0</v>
          </cell>
        </row>
        <row r="447">
          <cell r="A447" t="str">
            <v xml:space="preserve">6 </v>
          </cell>
          <cell r="B447" t="str">
            <v>L5.7</v>
          </cell>
          <cell r="C447" t="str">
            <v>1</v>
          </cell>
          <cell r="E447">
            <v>2200</v>
          </cell>
          <cell r="F447" t="str">
            <v>219000.000</v>
          </cell>
          <cell r="G447" t="str">
            <v xml:space="preserve">Other Payroll Withholdings </v>
          </cell>
          <cell r="H447">
            <v>0</v>
          </cell>
        </row>
        <row r="448">
          <cell r="A448" t="str">
            <v xml:space="preserve">6 </v>
          </cell>
          <cell r="B448" t="str">
            <v>L5.9</v>
          </cell>
          <cell r="C448" t="str">
            <v>1</v>
          </cell>
          <cell r="E448">
            <v>2270</v>
          </cell>
          <cell r="F448" t="str">
            <v>224000.000</v>
          </cell>
          <cell r="G448" t="str">
            <v>Accrued Interest</v>
          </cell>
          <cell r="H448">
            <v>0</v>
          </cell>
        </row>
        <row r="449">
          <cell r="A449" t="str">
            <v xml:space="preserve">6 </v>
          </cell>
          <cell r="B449" t="str">
            <v>L5.10</v>
          </cell>
          <cell r="C449" t="str">
            <v>1</v>
          </cell>
          <cell r="E449">
            <v>2290</v>
          </cell>
          <cell r="F449" t="str">
            <v>203100.000</v>
          </cell>
          <cell r="G449" t="str">
            <v>PNA Checking Account - Due To Resid</v>
          </cell>
          <cell r="H449">
            <v>0</v>
          </cell>
        </row>
        <row r="450">
          <cell r="A450" t="str">
            <v xml:space="preserve">6 </v>
          </cell>
          <cell r="B450" t="str">
            <v>L5.10</v>
          </cell>
          <cell r="C450" t="str">
            <v>1</v>
          </cell>
          <cell r="E450">
            <v>2290</v>
          </cell>
          <cell r="F450" t="str">
            <v>203200.000</v>
          </cell>
          <cell r="G450" t="str">
            <v>PNA Savings Account - Due To Reside</v>
          </cell>
          <cell r="H450">
            <v>0</v>
          </cell>
        </row>
        <row r="451">
          <cell r="A451" t="str">
            <v xml:space="preserve">6 </v>
          </cell>
          <cell r="B451" t="str">
            <v>L5.10</v>
          </cell>
          <cell r="C451" t="str">
            <v>1</v>
          </cell>
          <cell r="E451">
            <v>2290</v>
          </cell>
          <cell r="F451" t="str">
            <v>203300.000</v>
          </cell>
          <cell r="G451" t="str">
            <v>Resident Council Account - Due To R</v>
          </cell>
          <cell r="H451">
            <v>0</v>
          </cell>
        </row>
        <row r="452">
          <cell r="A452" t="str">
            <v xml:space="preserve">6 </v>
          </cell>
          <cell r="B452" t="str">
            <v>L6.2</v>
          </cell>
          <cell r="C452" t="str">
            <v>1</v>
          </cell>
          <cell r="E452">
            <v>1180</v>
          </cell>
          <cell r="F452" t="str">
            <v>268000.000</v>
          </cell>
          <cell r="G452" t="str">
            <v xml:space="preserve">Due To/From  50 Christy Place, LLC </v>
          </cell>
          <cell r="H452">
            <v>0</v>
          </cell>
        </row>
        <row r="453">
          <cell r="A453" t="str">
            <v xml:space="preserve">6 </v>
          </cell>
          <cell r="B453" t="str">
            <v>L6.2</v>
          </cell>
          <cell r="C453" t="str">
            <v>1</v>
          </cell>
          <cell r="F453" t="str">
            <v>268800.000</v>
          </cell>
          <cell r="G453" t="str">
            <v>DUE 180 Low Street</v>
          </cell>
          <cell r="H453">
            <v>-444032.15</v>
          </cell>
        </row>
        <row r="454">
          <cell r="A454" t="str">
            <v xml:space="preserve">6 </v>
          </cell>
          <cell r="B454" t="str">
            <v>L1.8</v>
          </cell>
          <cell r="C454" t="str">
            <v>1</v>
          </cell>
          <cell r="E454">
            <v>1180</v>
          </cell>
          <cell r="F454" t="str">
            <v>264500.000</v>
          </cell>
          <cell r="G454" t="str">
            <v>Due To/From SSP Rehab Center</v>
          </cell>
          <cell r="H454">
            <v>0</v>
          </cell>
        </row>
        <row r="455">
          <cell r="A455" t="str">
            <v xml:space="preserve">6 </v>
          </cell>
          <cell r="B455" t="str">
            <v>L6.2</v>
          </cell>
          <cell r="C455" t="str">
            <v>1</v>
          </cell>
          <cell r="E455">
            <v>2330</v>
          </cell>
          <cell r="F455" t="str">
            <v>290000.000</v>
          </cell>
          <cell r="G455" t="str">
            <v>Due to Ben Berkowitz</v>
          </cell>
          <cell r="H455">
            <v>0</v>
          </cell>
        </row>
        <row r="456">
          <cell r="A456" t="str">
            <v xml:space="preserve">6 </v>
          </cell>
          <cell r="B456" t="str">
            <v>L6.2</v>
          </cell>
          <cell r="C456" t="str">
            <v>1</v>
          </cell>
          <cell r="E456">
            <v>1180</v>
          </cell>
          <cell r="F456" t="str">
            <v>265100.000</v>
          </cell>
          <cell r="G456" t="str">
            <v xml:space="preserve">Due To/From Active Staffing        </v>
          </cell>
          <cell r="H456">
            <v>-2147217.61</v>
          </cell>
        </row>
        <row r="457">
          <cell r="A457" t="str">
            <v xml:space="preserve">6 </v>
          </cell>
          <cell r="B457" t="str">
            <v>L6.3</v>
          </cell>
          <cell r="C457" t="str">
            <v>1</v>
          </cell>
          <cell r="E457">
            <v>0</v>
          </cell>
          <cell r="F457" t="str">
            <v>278100.000</v>
          </cell>
          <cell r="G457" t="str">
            <v>Loan Payable-Mizzen Capital</v>
          </cell>
          <cell r="H457">
            <v>0</v>
          </cell>
        </row>
        <row r="458">
          <cell r="A458" t="str">
            <v xml:space="preserve">6 </v>
          </cell>
          <cell r="B458" t="str">
            <v>L6.3</v>
          </cell>
          <cell r="C458" t="str">
            <v>1</v>
          </cell>
          <cell r="E458">
            <v>2320</v>
          </cell>
          <cell r="F458" t="str">
            <v>278900.000</v>
          </cell>
          <cell r="G458" t="str">
            <v xml:space="preserve">Loan Payable - SBA                 </v>
          </cell>
          <cell r="H458">
            <v>0</v>
          </cell>
        </row>
        <row r="459">
          <cell r="A459" t="str">
            <v xml:space="preserve">6 </v>
          </cell>
          <cell r="B459" t="str">
            <v>L6.3</v>
          </cell>
          <cell r="C459" t="str">
            <v>1</v>
          </cell>
          <cell r="E459">
            <v>2320</v>
          </cell>
          <cell r="F459" t="str">
            <v>278990.000</v>
          </cell>
          <cell r="G459" t="str">
            <v xml:space="preserve">Loan Payable - PPP                 </v>
          </cell>
          <cell r="H459">
            <v>0</v>
          </cell>
        </row>
        <row r="460">
          <cell r="A460" t="str">
            <v xml:space="preserve">6 </v>
          </cell>
          <cell r="B460" t="str">
            <v>L6.3</v>
          </cell>
          <cell r="C460" t="str">
            <v>1</v>
          </cell>
          <cell r="E460">
            <v>2320</v>
          </cell>
          <cell r="F460" t="str">
            <v>281000.000</v>
          </cell>
          <cell r="G460" t="str">
            <v>Capital Lease - Long Term Por</v>
          </cell>
          <cell r="H460">
            <v>0</v>
          </cell>
        </row>
        <row r="461">
          <cell r="A461">
            <v>6</v>
          </cell>
          <cell r="B461" t="str">
            <v>L3A.100</v>
          </cell>
          <cell r="C461">
            <v>2</v>
          </cell>
          <cell r="E461">
            <v>1960</v>
          </cell>
          <cell r="F461" t="str">
            <v>181000.000</v>
          </cell>
          <cell r="G461" t="str">
            <v xml:space="preserve">Utility Deposits  </v>
          </cell>
          <cell r="H461">
            <v>0</v>
          </cell>
        </row>
        <row r="462">
          <cell r="A462">
            <v>6</v>
          </cell>
          <cell r="B462" t="str">
            <v>L3A.100</v>
          </cell>
          <cell r="C462">
            <v>2</v>
          </cell>
          <cell r="E462">
            <v>1960</v>
          </cell>
          <cell r="F462" t="str">
            <v>182000.000</v>
          </cell>
          <cell r="G462" t="str">
            <v xml:space="preserve">Other Deposits                     </v>
          </cell>
          <cell r="H462">
            <v>0</v>
          </cell>
        </row>
        <row r="463">
          <cell r="A463">
            <v>6</v>
          </cell>
          <cell r="B463" t="str">
            <v>L3A.100</v>
          </cell>
          <cell r="C463">
            <v>2</v>
          </cell>
          <cell r="E463">
            <v>1940</v>
          </cell>
          <cell r="F463" t="str">
            <v>185000.000</v>
          </cell>
          <cell r="G463" t="str">
            <v xml:space="preserve">Goodwill                           </v>
          </cell>
          <cell r="H463">
            <v>120000</v>
          </cell>
        </row>
        <row r="464">
          <cell r="A464">
            <v>6</v>
          </cell>
          <cell r="B464" t="str">
            <v>L3A.100</v>
          </cell>
          <cell r="C464">
            <v>2</v>
          </cell>
          <cell r="E464">
            <v>1940</v>
          </cell>
          <cell r="F464" t="str">
            <v>185500.000</v>
          </cell>
          <cell r="G464" t="str">
            <v xml:space="preserve">Accum Amort - Goodwill             </v>
          </cell>
          <cell r="H464">
            <v>-12000</v>
          </cell>
        </row>
        <row r="465">
          <cell r="A465">
            <v>6</v>
          </cell>
          <cell r="B465" t="str">
            <v>L8B.1</v>
          </cell>
          <cell r="C465">
            <v>1</v>
          </cell>
          <cell r="E465">
            <v>2520</v>
          </cell>
          <cell r="F465" t="str">
            <v>304000.000</v>
          </cell>
          <cell r="G465" t="str">
            <v xml:space="preserve">Member Equity                      </v>
          </cell>
          <cell r="H465">
            <v>0</v>
          </cell>
          <cell r="K465">
            <v>0</v>
          </cell>
        </row>
        <row r="466">
          <cell r="A466">
            <v>6</v>
          </cell>
          <cell r="B466" t="str">
            <v>L8B.1</v>
          </cell>
          <cell r="C466">
            <v>1</v>
          </cell>
          <cell r="E466">
            <v>2520</v>
          </cell>
          <cell r="F466" t="str">
            <v>305000.000</v>
          </cell>
          <cell r="G466" t="str">
            <v>Member Equity - Pointe Aperion Inve</v>
          </cell>
          <cell r="H466">
            <v>-890000</v>
          </cell>
          <cell r="K466">
            <v>-890000</v>
          </cell>
        </row>
        <row r="467">
          <cell r="A467">
            <v>6</v>
          </cell>
          <cell r="B467" t="str">
            <v>L8B.1</v>
          </cell>
          <cell r="C467">
            <v>1</v>
          </cell>
          <cell r="E467">
            <v>2520</v>
          </cell>
          <cell r="F467" t="str">
            <v>308000.000</v>
          </cell>
          <cell r="G467" t="str">
            <v xml:space="preserve">Retained Earnings                  </v>
          </cell>
          <cell r="H467">
            <v>-156331.29999999999</v>
          </cell>
        </row>
        <row r="468">
          <cell r="A468">
            <v>6</v>
          </cell>
          <cell r="B468" t="str">
            <v>L8B.4</v>
          </cell>
          <cell r="C468">
            <v>1</v>
          </cell>
          <cell r="G468" t="str">
            <v>Net (Income)/ Loss</v>
          </cell>
          <cell r="H468">
            <v>623488.94999999553</v>
          </cell>
        </row>
        <row r="469">
          <cell r="A469" t="str">
            <v xml:space="preserve">6 </v>
          </cell>
          <cell r="B469" t="str">
            <v>L8B.5</v>
          </cell>
          <cell r="C469" t="str">
            <v>1</v>
          </cell>
          <cell r="D469" t="str">
            <v>6B.4 7</v>
          </cell>
          <cell r="E469">
            <v>2540</v>
          </cell>
          <cell r="F469" t="str">
            <v>306000.000</v>
          </cell>
          <cell r="G469" t="str">
            <v xml:space="preserve">Member Distribution-Pointe Aperion </v>
          </cell>
          <cell r="H469">
            <v>0</v>
          </cell>
          <cell r="K469">
            <v>0</v>
          </cell>
        </row>
        <row r="470">
          <cell r="A470" t="str">
            <v xml:space="preserve">6 </v>
          </cell>
          <cell r="B470" t="str">
            <v>L8B.5</v>
          </cell>
          <cell r="C470" t="str">
            <v>1</v>
          </cell>
          <cell r="D470" t="str">
            <v>6B.1 7</v>
          </cell>
          <cell r="E470">
            <v>2540</v>
          </cell>
          <cell r="F470" t="str">
            <v>306100.000</v>
          </cell>
          <cell r="G470" t="str">
            <v>Member Distribution - Ben Berkowitz</v>
          </cell>
          <cell r="H470">
            <v>0</v>
          </cell>
          <cell r="K470">
            <v>0</v>
          </cell>
        </row>
        <row r="471">
          <cell r="A471" t="str">
            <v xml:space="preserve">6 </v>
          </cell>
          <cell r="B471" t="str">
            <v>L8B.5</v>
          </cell>
          <cell r="C471" t="str">
            <v>1</v>
          </cell>
          <cell r="D471" t="str">
            <v>6B.2 7</v>
          </cell>
          <cell r="E471">
            <v>2540</v>
          </cell>
          <cell r="F471" t="str">
            <v>306200.000</v>
          </cell>
          <cell r="G471" t="str">
            <v>Member Distribution - David Berkowi</v>
          </cell>
          <cell r="H471">
            <v>0</v>
          </cell>
          <cell r="K471">
            <v>0</v>
          </cell>
        </row>
        <row r="472">
          <cell r="A472" t="str">
            <v xml:space="preserve">6 </v>
          </cell>
          <cell r="B472" t="str">
            <v>L8B.5</v>
          </cell>
          <cell r="C472" t="str">
            <v>1</v>
          </cell>
          <cell r="D472" t="str">
            <v>6B.3 7</v>
          </cell>
          <cell r="E472">
            <v>2540</v>
          </cell>
          <cell r="F472" t="str">
            <v>306300.000</v>
          </cell>
          <cell r="G472" t="str">
            <v>Member Distribution - Yosef Meystel</v>
          </cell>
          <cell r="H472">
            <v>0</v>
          </cell>
          <cell r="K472">
            <v>0</v>
          </cell>
        </row>
        <row r="473">
          <cell r="A473" t="str">
            <v xml:space="preserve">6 </v>
          </cell>
          <cell r="B473" t="str">
            <v>L8B.5</v>
          </cell>
          <cell r="C473" t="str">
            <v>1</v>
          </cell>
          <cell r="D473" t="str">
            <v>6B.4 8</v>
          </cell>
          <cell r="E473">
            <v>2540</v>
          </cell>
          <cell r="F473" t="str">
            <v>307000.000</v>
          </cell>
          <cell r="G473" t="str">
            <v xml:space="preserve">PAI Guarenteed Payments            </v>
          </cell>
          <cell r="H473">
            <v>0</v>
          </cell>
          <cell r="K473">
            <v>0</v>
          </cell>
        </row>
      </sheetData>
      <sheetData sheetId="2"/>
      <sheetData sheetId="3"/>
      <sheetData sheetId="4"/>
      <sheetData sheetId="5"/>
      <sheetData sheetId="6">
        <row r="15">
          <cell r="E15">
            <v>2967234.5700000003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5">
          <cell r="F5" t="str">
            <v>Account</v>
          </cell>
        </row>
        <row r="6">
          <cell r="F6" t="str">
            <v>101000.000</v>
          </cell>
        </row>
        <row r="7">
          <cell r="F7" t="str">
            <v>102000.000</v>
          </cell>
        </row>
        <row r="8">
          <cell r="F8" t="str">
            <v>103000.000</v>
          </cell>
        </row>
        <row r="9">
          <cell r="F9" t="str">
            <v>104000.000</v>
          </cell>
        </row>
        <row r="10">
          <cell r="F10" t="str">
            <v>104100.000</v>
          </cell>
        </row>
        <row r="11">
          <cell r="F11" t="str">
            <v>104200.000</v>
          </cell>
        </row>
        <row r="12">
          <cell r="F12" t="str">
            <v>111000.000</v>
          </cell>
        </row>
        <row r="13">
          <cell r="F13" t="str">
            <v>112000.000</v>
          </cell>
        </row>
        <row r="14">
          <cell r="F14" t="str">
            <v>112500.000</v>
          </cell>
        </row>
        <row r="15">
          <cell r="F15" t="str">
            <v>113000.000</v>
          </cell>
        </row>
        <row r="16">
          <cell r="F16" t="str">
            <v>114000.000</v>
          </cell>
        </row>
        <row r="17">
          <cell r="F17" t="str">
            <v>115000.000</v>
          </cell>
        </row>
        <row r="18">
          <cell r="F18" t="str">
            <v>115500.000</v>
          </cell>
        </row>
        <row r="19">
          <cell r="F19" t="str">
            <v>117100.000</v>
          </cell>
        </row>
        <row r="20">
          <cell r="F20" t="str">
            <v>117200.000</v>
          </cell>
        </row>
        <row r="21">
          <cell r="F21" t="str">
            <v>117300.000</v>
          </cell>
        </row>
        <row r="22">
          <cell r="F22" t="str">
            <v>117400.000</v>
          </cell>
        </row>
        <row r="23">
          <cell r="F23" t="str">
            <v>117700.000</v>
          </cell>
        </row>
        <row r="24">
          <cell r="F24" t="str">
            <v>117800.000</v>
          </cell>
        </row>
        <row r="25">
          <cell r="F25" t="str">
            <v>248000.000</v>
          </cell>
        </row>
        <row r="26">
          <cell r="F26" t="str">
            <v>119000.000</v>
          </cell>
        </row>
        <row r="27">
          <cell r="F27" t="str">
            <v>264310.000</v>
          </cell>
        </row>
        <row r="28">
          <cell r="F28" t="str">
            <v>264350.000</v>
          </cell>
        </row>
        <row r="29">
          <cell r="F29" t="str">
            <v>264500.000</v>
          </cell>
        </row>
        <row r="30">
          <cell r="F30" t="str">
            <v>264660.000</v>
          </cell>
        </row>
        <row r="31">
          <cell r="F31" t="str">
            <v>268730.000</v>
          </cell>
        </row>
        <row r="32">
          <cell r="F32" t="str">
            <v>268740.000</v>
          </cell>
        </row>
        <row r="33">
          <cell r="F33" t="str">
            <v>268300.000</v>
          </cell>
        </row>
        <row r="34">
          <cell r="F34" t="str">
            <v>278000.000</v>
          </cell>
        </row>
        <row r="35">
          <cell r="F35" t="str">
            <v>152000.000</v>
          </cell>
        </row>
        <row r="36">
          <cell r="F36" t="str">
            <v>151000.000</v>
          </cell>
        </row>
        <row r="37">
          <cell r="F37" t="str">
            <v>157000.000</v>
          </cell>
        </row>
        <row r="38">
          <cell r="F38" t="str">
            <v>158000.000</v>
          </cell>
        </row>
        <row r="39">
          <cell r="F39" t="str">
            <v>158100.000</v>
          </cell>
        </row>
        <row r="40">
          <cell r="F40" t="str">
            <v>158200.000</v>
          </cell>
        </row>
        <row r="41">
          <cell r="F41" t="str">
            <v>158300.000</v>
          </cell>
        </row>
        <row r="42">
          <cell r="F42" t="str">
            <v>132000.000</v>
          </cell>
        </row>
        <row r="43">
          <cell r="F43" t="str">
            <v>159000.000</v>
          </cell>
        </row>
        <row r="44">
          <cell r="F44" t="str">
            <v>171000.000</v>
          </cell>
        </row>
        <row r="45">
          <cell r="F45" t="str">
            <v>175000.000</v>
          </cell>
        </row>
        <row r="46">
          <cell r="F46" t="str">
            <v>161000.000</v>
          </cell>
        </row>
        <row r="47">
          <cell r="F47" t="str">
            <v>167000.000</v>
          </cell>
        </row>
        <row r="48">
          <cell r="F48" t="str">
            <v>163000.000</v>
          </cell>
        </row>
        <row r="49">
          <cell r="F49" t="str">
            <v>163500.000</v>
          </cell>
        </row>
        <row r="50">
          <cell r="F50" t="str">
            <v>164000.000</v>
          </cell>
        </row>
        <row r="51">
          <cell r="F51" t="str">
            <v>166000.000</v>
          </cell>
        </row>
        <row r="52">
          <cell r="F52" t="str">
            <v>167200.000</v>
          </cell>
        </row>
        <row r="53">
          <cell r="F53" t="str">
            <v>167300.000</v>
          </cell>
        </row>
        <row r="54">
          <cell r="F54" t="str">
            <v>167400.000</v>
          </cell>
        </row>
        <row r="55">
          <cell r="F55" t="str">
            <v>167600.000</v>
          </cell>
        </row>
        <row r="56">
          <cell r="F56" t="str">
            <v>165000.000</v>
          </cell>
        </row>
        <row r="57">
          <cell r="F57" t="str">
            <v>167500.000</v>
          </cell>
        </row>
        <row r="58">
          <cell r="F58" t="str">
            <v>186000.000</v>
          </cell>
        </row>
        <row r="59">
          <cell r="F59" t="str">
            <v>186500.000</v>
          </cell>
        </row>
        <row r="60">
          <cell r="F60" t="str">
            <v>181000.000</v>
          </cell>
        </row>
        <row r="61">
          <cell r="F61" t="str">
            <v>182000.000</v>
          </cell>
        </row>
        <row r="62">
          <cell r="F62" t="str">
            <v>185000.000</v>
          </cell>
        </row>
        <row r="63">
          <cell r="F63" t="str">
            <v>185500.000</v>
          </cell>
        </row>
        <row r="66">
          <cell r="F66" t="str">
            <v>201000.000</v>
          </cell>
        </row>
        <row r="67">
          <cell r="F67" t="str">
            <v>203000.000</v>
          </cell>
        </row>
        <row r="68">
          <cell r="F68" t="str">
            <v>231000.000</v>
          </cell>
        </row>
        <row r="69">
          <cell r="F69" t="str">
            <v>245000.000</v>
          </cell>
        </row>
        <row r="70">
          <cell r="F70" t="str">
            <v>276000.000</v>
          </cell>
        </row>
        <row r="71">
          <cell r="F71" t="str">
            <v>282000.000</v>
          </cell>
        </row>
        <row r="72">
          <cell r="F72" t="str">
            <v>216000.000</v>
          </cell>
        </row>
        <row r="73">
          <cell r="F73" t="str">
            <v>216500.000</v>
          </cell>
        </row>
        <row r="74">
          <cell r="F74" t="str">
            <v>212000.000</v>
          </cell>
        </row>
        <row r="75">
          <cell r="F75" t="str">
            <v>219000.000</v>
          </cell>
        </row>
        <row r="76">
          <cell r="F76" t="str">
            <v>219100.000</v>
          </cell>
        </row>
        <row r="77">
          <cell r="F77" t="str">
            <v>219101.000</v>
          </cell>
        </row>
        <row r="78">
          <cell r="F78" t="str">
            <v>219200.000</v>
          </cell>
        </row>
        <row r="79">
          <cell r="F79" t="str">
            <v>219300.000</v>
          </cell>
        </row>
        <row r="80">
          <cell r="F80" t="str">
            <v>219400.000</v>
          </cell>
        </row>
        <row r="81">
          <cell r="F81" t="str">
            <v>219500.000</v>
          </cell>
        </row>
        <row r="82">
          <cell r="F82" t="str">
            <v>219600.000</v>
          </cell>
        </row>
        <row r="83">
          <cell r="F83" t="str">
            <v>219700.000</v>
          </cell>
        </row>
        <row r="84">
          <cell r="F84" t="str">
            <v>219800.000</v>
          </cell>
        </row>
        <row r="85">
          <cell r="F85" t="str">
            <v>220000.000</v>
          </cell>
        </row>
        <row r="86">
          <cell r="F86" t="str">
            <v>221000.000</v>
          </cell>
        </row>
        <row r="87">
          <cell r="F87" t="str">
            <v>222000.000</v>
          </cell>
        </row>
        <row r="88">
          <cell r="F88" t="str">
            <v>223000.000</v>
          </cell>
        </row>
        <row r="89">
          <cell r="F89" t="str">
            <v>224000.000</v>
          </cell>
        </row>
        <row r="90">
          <cell r="F90" t="str">
            <v>203100.000</v>
          </cell>
        </row>
        <row r="91">
          <cell r="F91" t="str">
            <v>203200.000</v>
          </cell>
        </row>
        <row r="92">
          <cell r="F92" t="str">
            <v>203300.000</v>
          </cell>
        </row>
        <row r="93">
          <cell r="F93" t="str">
            <v>262000.000</v>
          </cell>
        </row>
        <row r="94">
          <cell r="F94" t="str">
            <v>268000.000</v>
          </cell>
        </row>
        <row r="95">
          <cell r="F95" t="str">
            <v>261000.000</v>
          </cell>
        </row>
        <row r="96">
          <cell r="F96" t="str">
            <v>264400.000</v>
          </cell>
        </row>
        <row r="97">
          <cell r="F97" t="str">
            <v>264670.000</v>
          </cell>
        </row>
        <row r="98">
          <cell r="F98" t="str">
            <v>278900.000</v>
          </cell>
        </row>
        <row r="99">
          <cell r="F99" t="str">
            <v>278990.000</v>
          </cell>
        </row>
        <row r="100">
          <cell r="F100" t="str">
            <v>281000.000</v>
          </cell>
        </row>
        <row r="101">
          <cell r="F101" t="str">
            <v>304000.000</v>
          </cell>
        </row>
        <row r="102">
          <cell r="F102" t="str">
            <v>305000.000</v>
          </cell>
        </row>
        <row r="103">
          <cell r="F103" t="str">
            <v>308000.000</v>
          </cell>
        </row>
        <row r="105">
          <cell r="F105" t="str">
            <v>306000.000</v>
          </cell>
        </row>
        <row r="106">
          <cell r="F106" t="str">
            <v>306100.000</v>
          </cell>
        </row>
        <row r="107">
          <cell r="F107" t="str">
            <v>306200.000</v>
          </cell>
        </row>
        <row r="108">
          <cell r="F108" t="str">
            <v>306300.000</v>
          </cell>
        </row>
        <row r="109">
          <cell r="F109" t="str">
            <v>307000.000</v>
          </cell>
        </row>
        <row r="112">
          <cell r="F112" t="str">
            <v>401000.000</v>
          </cell>
        </row>
        <row r="113">
          <cell r="F113" t="str">
            <v>445100.000</v>
          </cell>
        </row>
        <row r="114">
          <cell r="F114" t="str">
            <v>431100.000</v>
          </cell>
        </row>
        <row r="115">
          <cell r="F115" t="str">
            <v>432100.000</v>
          </cell>
        </row>
        <row r="116">
          <cell r="F116" t="str">
            <v>433100.000</v>
          </cell>
        </row>
        <row r="117">
          <cell r="F117" t="str">
            <v>436100.000</v>
          </cell>
        </row>
        <row r="118">
          <cell r="F118" t="str">
            <v>437100.000</v>
          </cell>
        </row>
        <row r="119">
          <cell r="F119" t="str">
            <v>438100.000</v>
          </cell>
        </row>
        <row r="120">
          <cell r="F120" t="str">
            <v>446100.000</v>
          </cell>
        </row>
        <row r="121">
          <cell r="F121" t="str">
            <v>406000.000</v>
          </cell>
        </row>
        <row r="122">
          <cell r="F122" t="str">
            <v>487000.000</v>
          </cell>
        </row>
        <row r="123">
          <cell r="F123" t="str">
            <v>431500.000</v>
          </cell>
        </row>
        <row r="124">
          <cell r="F124" t="str">
            <v>432500.000</v>
          </cell>
        </row>
        <row r="125">
          <cell r="F125" t="str">
            <v>433500.000</v>
          </cell>
        </row>
        <row r="126">
          <cell r="F126" t="str">
            <v>435500.000</v>
          </cell>
        </row>
        <row r="127">
          <cell r="F127" t="str">
            <v>436500.000</v>
          </cell>
        </row>
        <row r="128">
          <cell r="F128" t="str">
            <v>437500.000</v>
          </cell>
        </row>
        <row r="129">
          <cell r="F129" t="str">
            <v>438500.000</v>
          </cell>
        </row>
        <row r="130">
          <cell r="F130" t="str">
            <v>439500.000</v>
          </cell>
        </row>
        <row r="131">
          <cell r="F131" t="str">
            <v>441500.000</v>
          </cell>
        </row>
        <row r="132">
          <cell r="F132" t="str">
            <v>444500.000</v>
          </cell>
        </row>
        <row r="133">
          <cell r="F133" t="str">
            <v>445500.000</v>
          </cell>
        </row>
        <row r="134">
          <cell r="F134" t="str">
            <v>446500.000</v>
          </cell>
        </row>
        <row r="135">
          <cell r="F135" t="str">
            <v>402000.000</v>
          </cell>
        </row>
        <row r="136">
          <cell r="F136" t="str">
            <v>402100.000</v>
          </cell>
        </row>
        <row r="137">
          <cell r="F137" t="str">
            <v>402200.000</v>
          </cell>
        </row>
        <row r="138">
          <cell r="F138" t="str">
            <v>409000.000</v>
          </cell>
        </row>
        <row r="139">
          <cell r="F139" t="str">
            <v>482000.000</v>
          </cell>
        </row>
        <row r="140">
          <cell r="F140" t="str">
            <v>483000.000</v>
          </cell>
        </row>
        <row r="141">
          <cell r="F141" t="str">
            <v>431200.000</v>
          </cell>
        </row>
        <row r="142">
          <cell r="F142" t="str">
            <v>431300.000</v>
          </cell>
        </row>
        <row r="143">
          <cell r="F143" t="str">
            <v>432200.000</v>
          </cell>
        </row>
        <row r="144">
          <cell r="F144" t="str">
            <v>432300.000</v>
          </cell>
        </row>
        <row r="145">
          <cell r="F145" t="str">
            <v>433200.000</v>
          </cell>
        </row>
        <row r="146">
          <cell r="F146" t="str">
            <v>433300.000</v>
          </cell>
        </row>
        <row r="147">
          <cell r="F147" t="str">
            <v>436200.000</v>
          </cell>
        </row>
        <row r="148">
          <cell r="F148" t="str">
            <v>435200.000</v>
          </cell>
        </row>
        <row r="149">
          <cell r="F149" t="str">
            <v>437200.000</v>
          </cell>
        </row>
        <row r="150">
          <cell r="F150" t="str">
            <v>438200.000</v>
          </cell>
        </row>
        <row r="151">
          <cell r="F151" t="str">
            <v>439200.000</v>
          </cell>
        </row>
        <row r="152">
          <cell r="F152" t="str">
            <v>441200.000</v>
          </cell>
        </row>
        <row r="153">
          <cell r="F153" t="str">
            <v>444200.000</v>
          </cell>
        </row>
        <row r="154">
          <cell r="F154" t="str">
            <v>445200.000</v>
          </cell>
        </row>
        <row r="155">
          <cell r="F155" t="str">
            <v>446200.000</v>
          </cell>
        </row>
        <row r="156">
          <cell r="F156" t="str">
            <v>403000.000</v>
          </cell>
        </row>
        <row r="157">
          <cell r="F157" t="str">
            <v>405000.000</v>
          </cell>
        </row>
        <row r="158">
          <cell r="F158" t="str">
            <v>409500.000</v>
          </cell>
        </row>
        <row r="159">
          <cell r="F159" t="str">
            <v>484000.000</v>
          </cell>
        </row>
        <row r="160">
          <cell r="F160" t="str">
            <v>431400.000</v>
          </cell>
        </row>
        <row r="161">
          <cell r="F161" t="str">
            <v>432400.000</v>
          </cell>
        </row>
        <row r="162">
          <cell r="F162" t="str">
            <v>433400.000</v>
          </cell>
        </row>
        <row r="163">
          <cell r="F163" t="str">
            <v>436400.000</v>
          </cell>
        </row>
        <row r="164">
          <cell r="F164" t="str">
            <v>437400.000</v>
          </cell>
        </row>
        <row r="165">
          <cell r="F165" t="str">
            <v>439400.000</v>
          </cell>
        </row>
        <row r="166">
          <cell r="F166" t="str">
            <v>444400.000</v>
          </cell>
        </row>
        <row r="167">
          <cell r="F167" t="str">
            <v>438400.000</v>
          </cell>
        </row>
        <row r="168">
          <cell r="F168" t="str">
            <v>445400.000</v>
          </cell>
        </row>
        <row r="169">
          <cell r="F169" t="str">
            <v>407000.000</v>
          </cell>
        </row>
        <row r="170">
          <cell r="F170" t="str">
            <v>488000.000</v>
          </cell>
        </row>
        <row r="171">
          <cell r="F171" t="str">
            <v>431600.000</v>
          </cell>
        </row>
        <row r="172">
          <cell r="F172" t="str">
            <v>432600.000</v>
          </cell>
        </row>
        <row r="173">
          <cell r="F173" t="str">
            <v>433600.000</v>
          </cell>
        </row>
        <row r="174">
          <cell r="F174" t="str">
            <v>437600.000</v>
          </cell>
        </row>
        <row r="175">
          <cell r="F175" t="str">
            <v>438600.000</v>
          </cell>
        </row>
        <row r="176">
          <cell r="F176" t="str">
            <v>439600.000</v>
          </cell>
        </row>
        <row r="177">
          <cell r="F177" t="str">
            <v>444600.000</v>
          </cell>
        </row>
        <row r="178">
          <cell r="F178" t="str">
            <v>445600.000</v>
          </cell>
        </row>
        <row r="179">
          <cell r="F179" t="str">
            <v>409995.000</v>
          </cell>
        </row>
        <row r="180">
          <cell r="F180" t="str">
            <v>409999.000</v>
          </cell>
        </row>
        <row r="181">
          <cell r="F181" t="str">
            <v>491000.000</v>
          </cell>
        </row>
        <row r="182">
          <cell r="F182" t="str">
            <v>492000.000</v>
          </cell>
        </row>
        <row r="183">
          <cell r="F183" t="str">
            <v>492500.000</v>
          </cell>
        </row>
        <row r="184">
          <cell r="F184" t="str">
            <v>498000.000</v>
          </cell>
        </row>
        <row r="185">
          <cell r="F185" t="str">
            <v>498800.000</v>
          </cell>
        </row>
        <row r="186">
          <cell r="F186" t="str">
            <v>499000.000</v>
          </cell>
        </row>
        <row r="187">
          <cell r="F187" t="str">
            <v>498100.000</v>
          </cell>
        </row>
        <row r="188">
          <cell r="F188" t="str">
            <v>497500.000</v>
          </cell>
        </row>
        <row r="191">
          <cell r="F191" t="str">
            <v>671000.000</v>
          </cell>
        </row>
        <row r="192">
          <cell r="F192" t="str">
            <v>671100.000</v>
          </cell>
        </row>
        <row r="193">
          <cell r="F193" t="str">
            <v>671200.000</v>
          </cell>
        </row>
        <row r="194">
          <cell r="F194" t="str">
            <v>672100.000</v>
          </cell>
        </row>
        <row r="195">
          <cell r="F195" t="str">
            <v>672200.000</v>
          </cell>
        </row>
        <row r="196">
          <cell r="F196" t="str">
            <v>672300.000</v>
          </cell>
        </row>
        <row r="197">
          <cell r="F197" t="str">
            <v>676100.000</v>
          </cell>
        </row>
        <row r="198">
          <cell r="F198" t="str">
            <v>676200.000</v>
          </cell>
        </row>
        <row r="199">
          <cell r="F199" t="str">
            <v>676300.000</v>
          </cell>
        </row>
        <row r="200">
          <cell r="F200" t="str">
            <v>673100.000</v>
          </cell>
        </row>
        <row r="201">
          <cell r="F201" t="str">
            <v>673200.000</v>
          </cell>
        </row>
        <row r="202">
          <cell r="F202" t="str">
            <v>673300.000</v>
          </cell>
        </row>
        <row r="203">
          <cell r="F203" t="str">
            <v>673400.000</v>
          </cell>
        </row>
        <row r="204">
          <cell r="F204" t="str">
            <v>677100.000</v>
          </cell>
        </row>
        <row r="205">
          <cell r="F205" t="str">
            <v>677200.000</v>
          </cell>
        </row>
        <row r="206">
          <cell r="F206" t="str">
            <v>677300.000</v>
          </cell>
        </row>
        <row r="207">
          <cell r="F207" t="str">
            <v>674100.000</v>
          </cell>
        </row>
        <row r="208">
          <cell r="F208" t="str">
            <v>674200.000</v>
          </cell>
        </row>
        <row r="209">
          <cell r="F209" t="str">
            <v>674300.000</v>
          </cell>
        </row>
        <row r="210">
          <cell r="F210" t="str">
            <v>674400.000</v>
          </cell>
        </row>
        <row r="211">
          <cell r="F211" t="str">
            <v>678100.000</v>
          </cell>
        </row>
        <row r="212">
          <cell r="F212" t="str">
            <v>678200.000</v>
          </cell>
        </row>
        <row r="213">
          <cell r="F213" t="str">
            <v>678300.000</v>
          </cell>
        </row>
        <row r="214">
          <cell r="F214" t="str">
            <v>611000.000</v>
          </cell>
        </row>
        <row r="215">
          <cell r="F215" t="str">
            <v>671700.000</v>
          </cell>
        </row>
        <row r="216">
          <cell r="F216" t="str">
            <v>611600.000</v>
          </cell>
        </row>
        <row r="217">
          <cell r="F217" t="str">
            <v>671300.000</v>
          </cell>
        </row>
        <row r="218">
          <cell r="F218" t="str">
            <v>611700.000</v>
          </cell>
        </row>
        <row r="219">
          <cell r="F219" t="str">
            <v>611500.000</v>
          </cell>
        </row>
        <row r="220">
          <cell r="F220" t="str">
            <v>675200.000</v>
          </cell>
        </row>
        <row r="221">
          <cell r="F221" t="str">
            <v>675300.000</v>
          </cell>
        </row>
        <row r="222">
          <cell r="F222" t="str">
            <v>611800.000</v>
          </cell>
        </row>
        <row r="223">
          <cell r="F223" t="str">
            <v>614500.000</v>
          </cell>
        </row>
        <row r="224">
          <cell r="F224" t="str">
            <v>614600.000</v>
          </cell>
        </row>
        <row r="225">
          <cell r="F225" t="str">
            <v>614800.000</v>
          </cell>
        </row>
        <row r="226">
          <cell r="F226" t="str">
            <v>615000.000</v>
          </cell>
        </row>
        <row r="227">
          <cell r="F227" t="str">
            <v>615600.000</v>
          </cell>
        </row>
        <row r="228">
          <cell r="F228" t="str">
            <v>614700.000</v>
          </cell>
        </row>
        <row r="229">
          <cell r="F229" t="str">
            <v>615800.000</v>
          </cell>
        </row>
        <row r="230">
          <cell r="F230" t="str">
            <v>613400.000</v>
          </cell>
        </row>
        <row r="231">
          <cell r="F231" t="str">
            <v>616200.000</v>
          </cell>
        </row>
        <row r="232">
          <cell r="F232" t="str">
            <v>615100.000</v>
          </cell>
        </row>
        <row r="233">
          <cell r="F233" t="str">
            <v>613200.000</v>
          </cell>
        </row>
        <row r="234">
          <cell r="F234" t="str">
            <v>614100.000</v>
          </cell>
        </row>
        <row r="235">
          <cell r="F235" t="str">
            <v>618000.000</v>
          </cell>
        </row>
        <row r="236">
          <cell r="F236" t="str">
            <v>617010.000</v>
          </cell>
        </row>
        <row r="237">
          <cell r="F237" t="str">
            <v>613600.000</v>
          </cell>
        </row>
        <row r="238">
          <cell r="F238" t="str">
            <v>614200.000</v>
          </cell>
        </row>
        <row r="239">
          <cell r="F239" t="str">
            <v>615400.000</v>
          </cell>
        </row>
        <row r="240">
          <cell r="F240" t="str">
            <v>616100.000</v>
          </cell>
        </row>
        <row r="241">
          <cell r="F241" t="str">
            <v>616500.000</v>
          </cell>
        </row>
        <row r="242">
          <cell r="F242" t="str">
            <v>616600.000</v>
          </cell>
        </row>
        <row r="243">
          <cell r="F243" t="str">
            <v>616700.000</v>
          </cell>
        </row>
        <row r="244">
          <cell r="F244" t="str">
            <v>616800.000</v>
          </cell>
        </row>
        <row r="245">
          <cell r="F245" t="str">
            <v>617030.000</v>
          </cell>
        </row>
        <row r="246">
          <cell r="F246" t="str">
            <v>617031.000</v>
          </cell>
        </row>
        <row r="247">
          <cell r="F247" t="str">
            <v>617032.000</v>
          </cell>
        </row>
        <row r="248">
          <cell r="F248" t="str">
            <v>617050.000</v>
          </cell>
        </row>
        <row r="249">
          <cell r="F249" t="str">
            <v>617080.000</v>
          </cell>
        </row>
        <row r="250">
          <cell r="F250" t="str">
            <v>617900.000</v>
          </cell>
        </row>
        <row r="251">
          <cell r="F251" t="str">
            <v>617000.000</v>
          </cell>
        </row>
        <row r="252">
          <cell r="F252" t="str">
            <v>679500.000</v>
          </cell>
        </row>
        <row r="253">
          <cell r="F253" t="str">
            <v>617200.000</v>
          </cell>
        </row>
        <row r="254">
          <cell r="F254" t="str">
            <v>612200.000</v>
          </cell>
        </row>
        <row r="255">
          <cell r="F255" t="str">
            <v>616000.000</v>
          </cell>
        </row>
        <row r="256">
          <cell r="F256" t="str">
            <v>616300.000</v>
          </cell>
        </row>
        <row r="257">
          <cell r="F257" t="str">
            <v>616400.000</v>
          </cell>
        </row>
        <row r="258">
          <cell r="F258" t="str">
            <v>616900.000</v>
          </cell>
        </row>
        <row r="259">
          <cell r="F259" t="str">
            <v>617100.000</v>
          </cell>
        </row>
        <row r="260">
          <cell r="F260" t="str">
            <v>615200.000</v>
          </cell>
        </row>
        <row r="261">
          <cell r="F261" t="str">
            <v>614000.000</v>
          </cell>
        </row>
        <row r="262">
          <cell r="F262" t="str">
            <v>612000.000</v>
          </cell>
        </row>
        <row r="263">
          <cell r="F263" t="str">
            <v>678900.000</v>
          </cell>
        </row>
        <row r="264">
          <cell r="F264" t="str">
            <v>671400.000</v>
          </cell>
        </row>
        <row r="265">
          <cell r="F265" t="str">
            <v>631000.000</v>
          </cell>
        </row>
        <row r="266">
          <cell r="F266" t="str">
            <v>632000.000</v>
          </cell>
        </row>
        <row r="267">
          <cell r="F267" t="str">
            <v>637100.000</v>
          </cell>
        </row>
        <row r="268">
          <cell r="F268" t="str">
            <v>637000.000</v>
          </cell>
        </row>
        <row r="269">
          <cell r="F269" t="str">
            <v>637300.000</v>
          </cell>
        </row>
        <row r="270">
          <cell r="F270" t="str">
            <v>639000.000</v>
          </cell>
        </row>
        <row r="271">
          <cell r="F271" t="str">
            <v>636000.000</v>
          </cell>
        </row>
        <row r="272">
          <cell r="F272" t="str">
            <v>636100.000</v>
          </cell>
        </row>
        <row r="273">
          <cell r="F273" t="str">
            <v>636200.000</v>
          </cell>
        </row>
        <row r="274">
          <cell r="F274" t="str">
            <v>632100.000</v>
          </cell>
        </row>
        <row r="275">
          <cell r="F275" t="str">
            <v>638000.000</v>
          </cell>
        </row>
        <row r="276">
          <cell r="F276" t="str">
            <v>641100.000</v>
          </cell>
        </row>
        <row r="277">
          <cell r="F277" t="str">
            <v>642100.000</v>
          </cell>
        </row>
        <row r="278">
          <cell r="F278" t="str">
            <v>641000.000</v>
          </cell>
        </row>
        <row r="279">
          <cell r="F279" t="str">
            <v>641050.000</v>
          </cell>
        </row>
        <row r="280">
          <cell r="F280" t="str">
            <v>644000.000</v>
          </cell>
        </row>
        <row r="281">
          <cell r="F281" t="str">
            <v>645000.000</v>
          </cell>
        </row>
        <row r="282">
          <cell r="F282" t="str">
            <v>642000.000</v>
          </cell>
        </row>
        <row r="283">
          <cell r="F283" t="str">
            <v>649000.000</v>
          </cell>
        </row>
        <row r="284">
          <cell r="F284" t="str">
            <v>651000.000</v>
          </cell>
        </row>
        <row r="285">
          <cell r="F285" t="str">
            <v>652000.000</v>
          </cell>
        </row>
        <row r="286">
          <cell r="F286" t="str">
            <v>661000.000</v>
          </cell>
        </row>
        <row r="287">
          <cell r="F287" t="str">
            <v>662000.000</v>
          </cell>
        </row>
        <row r="288">
          <cell r="F288" t="str">
            <v>659000.000</v>
          </cell>
        </row>
        <row r="289">
          <cell r="F289" t="str">
            <v>669000.000</v>
          </cell>
        </row>
        <row r="290">
          <cell r="F290" t="str">
            <v>653000.000</v>
          </cell>
        </row>
        <row r="291">
          <cell r="F291" t="str">
            <v>679000.000</v>
          </cell>
        </row>
        <row r="292">
          <cell r="F292" t="str">
            <v>675100.000</v>
          </cell>
        </row>
        <row r="293">
          <cell r="F293" t="str">
            <v>671600.000</v>
          </cell>
        </row>
        <row r="294">
          <cell r="F294" t="str">
            <v>671800.000</v>
          </cell>
        </row>
        <row r="295">
          <cell r="F295" t="str">
            <v>679100.000</v>
          </cell>
        </row>
        <row r="296">
          <cell r="F296" t="str">
            <v>679200.000</v>
          </cell>
        </row>
        <row r="297">
          <cell r="F297" t="str">
            <v>671500.000</v>
          </cell>
        </row>
        <row r="298">
          <cell r="F298" t="str">
            <v>681000.000</v>
          </cell>
        </row>
        <row r="299">
          <cell r="F299" t="str">
            <v>681100.000</v>
          </cell>
        </row>
        <row r="300">
          <cell r="F300" t="str">
            <v>681200.000</v>
          </cell>
        </row>
        <row r="301">
          <cell r="F301" t="str">
            <v>682000.000</v>
          </cell>
        </row>
        <row r="302">
          <cell r="F302" t="str">
            <v>682700.000</v>
          </cell>
        </row>
        <row r="303">
          <cell r="F303" t="str">
            <v>683000.000</v>
          </cell>
        </row>
        <row r="304">
          <cell r="F304" t="str">
            <v>682500.000</v>
          </cell>
        </row>
        <row r="306">
          <cell r="F306" t="str">
            <v>712100.000</v>
          </cell>
        </row>
        <row r="307">
          <cell r="F307" t="str">
            <v>712200.000</v>
          </cell>
        </row>
        <row r="308">
          <cell r="F308" t="str">
            <v>712300.000</v>
          </cell>
        </row>
        <row r="309">
          <cell r="F309" t="str">
            <v>712400.000</v>
          </cell>
        </row>
        <row r="310">
          <cell r="F310" t="str">
            <v>712500.000</v>
          </cell>
        </row>
        <row r="311">
          <cell r="F311" t="str">
            <v>712600.000</v>
          </cell>
        </row>
        <row r="312">
          <cell r="F312" t="str">
            <v>712800.000</v>
          </cell>
        </row>
        <row r="313">
          <cell r="F313" t="str">
            <v>722600.000</v>
          </cell>
        </row>
        <row r="314">
          <cell r="F314" t="str">
            <v>722800.000</v>
          </cell>
        </row>
        <row r="315">
          <cell r="F315" t="str">
            <v>732600.000</v>
          </cell>
        </row>
        <row r="316">
          <cell r="F316" t="str">
            <v>732800.000</v>
          </cell>
        </row>
        <row r="317">
          <cell r="F317" t="str">
            <v>722100.000</v>
          </cell>
        </row>
        <row r="318">
          <cell r="F318" t="str">
            <v>722200.000</v>
          </cell>
        </row>
        <row r="319">
          <cell r="F319" t="str">
            <v>722300.000</v>
          </cell>
        </row>
        <row r="320">
          <cell r="F320" t="str">
            <v>722400.000</v>
          </cell>
        </row>
        <row r="321">
          <cell r="F321" t="str">
            <v>722500.000</v>
          </cell>
        </row>
        <row r="322">
          <cell r="F322" t="str">
            <v>732100.000</v>
          </cell>
        </row>
        <row r="323">
          <cell r="F323" t="str">
            <v>732200.000</v>
          </cell>
        </row>
        <row r="324">
          <cell r="F324" t="str">
            <v>732300.000</v>
          </cell>
        </row>
        <row r="325">
          <cell r="F325" t="str">
            <v>732400.000</v>
          </cell>
        </row>
        <row r="326">
          <cell r="F326" t="str">
            <v>732500.000</v>
          </cell>
        </row>
        <row r="327">
          <cell r="F327" t="str">
            <v>741000.000</v>
          </cell>
        </row>
        <row r="329">
          <cell r="F329" t="str">
            <v>691000.000</v>
          </cell>
        </row>
        <row r="330">
          <cell r="F330" t="str">
            <v>702000.000</v>
          </cell>
        </row>
        <row r="331">
          <cell r="F331" t="str">
            <v>692000.000</v>
          </cell>
        </row>
        <row r="332">
          <cell r="F332" t="str">
            <v>699000.000</v>
          </cell>
        </row>
        <row r="333">
          <cell r="F333" t="str">
            <v>674600.000</v>
          </cell>
        </row>
        <row r="334">
          <cell r="F334" t="str">
            <v>674700.000</v>
          </cell>
        </row>
        <row r="335">
          <cell r="F335" t="str">
            <v>674800.000</v>
          </cell>
        </row>
        <row r="336">
          <cell r="F336" t="str">
            <v>674900.000</v>
          </cell>
        </row>
        <row r="337">
          <cell r="F337" t="str">
            <v>613500.000</v>
          </cell>
        </row>
        <row r="338">
          <cell r="F338" t="str">
            <v>678500.000</v>
          </cell>
        </row>
        <row r="339">
          <cell r="F339" t="str">
            <v>752100.000</v>
          </cell>
        </row>
        <row r="340">
          <cell r="F340" t="str">
            <v>756100.000</v>
          </cell>
        </row>
        <row r="341">
          <cell r="F341" t="str">
            <v>762100.000</v>
          </cell>
        </row>
        <row r="342">
          <cell r="F342" t="str">
            <v>766400.000</v>
          </cell>
        </row>
        <row r="343">
          <cell r="F343" t="str">
            <v>782200.000</v>
          </cell>
        </row>
        <row r="344">
          <cell r="F344" t="str">
            <v>782400.000</v>
          </cell>
        </row>
        <row r="345">
          <cell r="F345" t="str">
            <v>746200.000</v>
          </cell>
        </row>
        <row r="346">
          <cell r="F346" t="str">
            <v>746400.000</v>
          </cell>
        </row>
        <row r="347">
          <cell r="F347" t="str">
            <v>746500.000</v>
          </cell>
        </row>
        <row r="348">
          <cell r="F348" t="str">
            <v>746600.000</v>
          </cell>
        </row>
        <row r="349">
          <cell r="F349" t="str">
            <v>756200.000</v>
          </cell>
        </row>
        <row r="350">
          <cell r="F350" t="str">
            <v>756400.000</v>
          </cell>
        </row>
        <row r="351">
          <cell r="F351" t="str">
            <v>756500.000</v>
          </cell>
        </row>
        <row r="352">
          <cell r="F352" t="str">
            <v>757000.000</v>
          </cell>
        </row>
        <row r="353">
          <cell r="F353" t="str">
            <v>759000.000</v>
          </cell>
        </row>
        <row r="354">
          <cell r="F354" t="str">
            <v>762200.000</v>
          </cell>
        </row>
        <row r="355">
          <cell r="F355" t="str">
            <v>762400.000</v>
          </cell>
        </row>
        <row r="356">
          <cell r="F356" t="str">
            <v>762500.000</v>
          </cell>
        </row>
        <row r="357">
          <cell r="F357" t="str">
            <v>762600.000</v>
          </cell>
        </row>
        <row r="358">
          <cell r="F358" t="str">
            <v>763000.000</v>
          </cell>
        </row>
        <row r="359">
          <cell r="F359" t="str">
            <v>766200.000</v>
          </cell>
        </row>
        <row r="360">
          <cell r="F360" t="str">
            <v>766500.000</v>
          </cell>
        </row>
        <row r="361">
          <cell r="F361" t="str">
            <v>766600.000</v>
          </cell>
        </row>
        <row r="362">
          <cell r="F362" t="str">
            <v>767000.000</v>
          </cell>
        </row>
        <row r="363">
          <cell r="F363" t="str">
            <v>772200.000</v>
          </cell>
        </row>
        <row r="364">
          <cell r="F364" t="str">
            <v>772500.000</v>
          </cell>
        </row>
        <row r="365">
          <cell r="F365" t="str">
            <v>796100.000</v>
          </cell>
        </row>
        <row r="366">
          <cell r="F366" t="str">
            <v>796200.000</v>
          </cell>
        </row>
        <row r="367">
          <cell r="F367" t="str">
            <v>796400.000</v>
          </cell>
        </row>
        <row r="368">
          <cell r="F368" t="str">
            <v>796500.000</v>
          </cell>
        </row>
        <row r="369">
          <cell r="F369" t="str">
            <v>797000.000</v>
          </cell>
        </row>
        <row r="370">
          <cell r="F370" t="str">
            <v>617800.000</v>
          </cell>
        </row>
        <row r="371">
          <cell r="F371" t="str">
            <v>786800.000</v>
          </cell>
        </row>
        <row r="372">
          <cell r="F372" t="str">
            <v>787000.000</v>
          </cell>
        </row>
        <row r="373">
          <cell r="F373" t="str">
            <v>679900.000</v>
          </cell>
        </row>
        <row r="374">
          <cell r="F374" t="str">
            <v>689000.000</v>
          </cell>
        </row>
        <row r="375">
          <cell r="F375" t="str">
            <v>752200.000</v>
          </cell>
        </row>
        <row r="376">
          <cell r="F376" t="str">
            <v>752400.000</v>
          </cell>
        </row>
        <row r="377">
          <cell r="F377" t="str">
            <v>752500.000</v>
          </cell>
        </row>
        <row r="378">
          <cell r="F378" t="str">
            <v>753000.000</v>
          </cell>
        </row>
        <row r="379">
          <cell r="F379" t="str">
            <v>754000.000</v>
          </cell>
        </row>
        <row r="380">
          <cell r="F380" t="str">
            <v>786100.000</v>
          </cell>
        </row>
        <row r="381">
          <cell r="F381" t="str">
            <v>786200.000</v>
          </cell>
        </row>
        <row r="382">
          <cell r="F382" t="str">
            <v>786400.000</v>
          </cell>
        </row>
        <row r="383">
          <cell r="F383" t="str">
            <v>786500.000</v>
          </cell>
        </row>
        <row r="384">
          <cell r="F384" t="str">
            <v>786600.000</v>
          </cell>
        </row>
        <row r="385">
          <cell r="F385" t="str">
            <v>792100.000</v>
          </cell>
        </row>
        <row r="386">
          <cell r="F386" t="str">
            <v>792200.000</v>
          </cell>
        </row>
        <row r="387">
          <cell r="F387" t="str">
            <v>792400.000</v>
          </cell>
        </row>
        <row r="388">
          <cell r="F388" t="str">
            <v>792500.000</v>
          </cell>
        </row>
        <row r="389">
          <cell r="F389" t="str">
            <v>792600.000</v>
          </cell>
        </row>
        <row r="390">
          <cell r="F390" t="str">
            <v>792800.000</v>
          </cell>
        </row>
        <row r="391">
          <cell r="F391" t="str">
            <v>793000.000</v>
          </cell>
        </row>
        <row r="392">
          <cell r="F392" t="str">
            <v>804000.000</v>
          </cell>
        </row>
        <row r="393">
          <cell r="F393" t="str">
            <v>679400.000</v>
          </cell>
        </row>
        <row r="394">
          <cell r="F394" t="str">
            <v>625000.000</v>
          </cell>
        </row>
        <row r="395">
          <cell r="F395" t="str">
            <v>626000.000</v>
          </cell>
        </row>
        <row r="396">
          <cell r="F396" t="str">
            <v>626200.000</v>
          </cell>
        </row>
        <row r="397">
          <cell r="F397" t="str">
            <v>626500.000</v>
          </cell>
        </row>
        <row r="398">
          <cell r="F398" t="str">
            <v>627500.000</v>
          </cell>
        </row>
        <row r="399">
          <cell r="F399" t="str">
            <v>627000.000</v>
          </cell>
        </row>
        <row r="400">
          <cell r="F400" t="str">
            <v>629000.000</v>
          </cell>
        </row>
        <row r="401">
          <cell r="F401" t="str">
            <v>623000.000</v>
          </cell>
        </row>
        <row r="402">
          <cell r="F402" t="str">
            <v>628000.000</v>
          </cell>
        </row>
        <row r="403">
          <cell r="F403" t="str">
            <v>628500.000</v>
          </cell>
        </row>
        <row r="404">
          <cell r="F404" t="str">
            <v>615300.000</v>
          </cell>
        </row>
        <row r="405">
          <cell r="F405" t="str">
            <v>621000.000</v>
          </cell>
        </row>
        <row r="406">
          <cell r="F406" t="str">
            <v>801000.000</v>
          </cell>
        </row>
        <row r="407">
          <cell r="F407" t="str">
            <v>803000.000</v>
          </cell>
        </row>
        <row r="408">
          <cell r="F408" t="str">
            <v>618300.000</v>
          </cell>
        </row>
        <row r="409">
          <cell r="F409" t="str">
            <v>619900.000</v>
          </cell>
        </row>
        <row r="410">
          <cell r="F410" t="str">
            <v>612700.000</v>
          </cell>
        </row>
        <row r="411">
          <cell r="F411" t="str">
            <v>613100.000</v>
          </cell>
        </row>
        <row r="412">
          <cell r="F412" t="str">
            <v>613300.000</v>
          </cell>
        </row>
        <row r="413">
          <cell r="F413" t="str">
            <v>612600.000</v>
          </cell>
        </row>
        <row r="414">
          <cell r="F414" t="str">
            <v>612800.000</v>
          </cell>
        </row>
        <row r="415">
          <cell r="F415" t="str">
            <v>613000.000</v>
          </cell>
        </row>
        <row r="416">
          <cell r="F416" t="str">
            <v>612500.000</v>
          </cell>
        </row>
        <row r="417">
          <cell r="F417" t="str">
            <v>612900.000</v>
          </cell>
        </row>
      </sheetData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Balance Sheet"/>
      <sheetName val="Income Statement"/>
      <sheetName val="Supporting Schedule"/>
      <sheetName val="Combined"/>
      <sheetName val="Trial Balance"/>
      <sheetName val="Cash Flow"/>
    </sheetNames>
    <sheetDataSet>
      <sheetData sheetId="0"/>
      <sheetData sheetId="1"/>
      <sheetData sheetId="2"/>
      <sheetData sheetId="3"/>
      <sheetData sheetId="4"/>
      <sheetData sheetId="5">
        <row r="7">
          <cell r="A7" t="str">
            <v>10</v>
          </cell>
          <cell r="C7">
            <v>0</v>
          </cell>
        </row>
        <row r="8">
          <cell r="A8" t="str">
            <v>10</v>
          </cell>
          <cell r="C8">
            <v>-4940</v>
          </cell>
        </row>
        <row r="9">
          <cell r="A9" t="str">
            <v>10</v>
          </cell>
          <cell r="C9">
            <v>0</v>
          </cell>
        </row>
        <row r="10">
          <cell r="A10" t="str">
            <v>10</v>
          </cell>
          <cell r="C10">
            <v>318137</v>
          </cell>
        </row>
        <row r="11">
          <cell r="A11" t="str">
            <v>10</v>
          </cell>
          <cell r="C11">
            <v>4598</v>
          </cell>
        </row>
        <row r="12">
          <cell r="A12" t="str">
            <v>10</v>
          </cell>
          <cell r="C12">
            <v>-7889</v>
          </cell>
        </row>
        <row r="13">
          <cell r="A13" t="str">
            <v>10</v>
          </cell>
          <cell r="C13">
            <v>2862</v>
          </cell>
        </row>
        <row r="14">
          <cell r="A14" t="str">
            <v>10</v>
          </cell>
          <cell r="C14">
            <v>5860</v>
          </cell>
        </row>
        <row r="15">
          <cell r="A15" t="str">
            <v>10</v>
          </cell>
          <cell r="C15">
            <v>0</v>
          </cell>
        </row>
        <row r="16">
          <cell r="A16" t="str">
            <v>10</v>
          </cell>
          <cell r="C16">
            <v>0</v>
          </cell>
        </row>
        <row r="17">
          <cell r="A17" t="str">
            <v>10</v>
          </cell>
          <cell r="C17">
            <v>0</v>
          </cell>
        </row>
        <row r="18">
          <cell r="A18" t="str">
            <v>10</v>
          </cell>
          <cell r="C18">
            <v>0</v>
          </cell>
        </row>
        <row r="19">
          <cell r="A19" t="str">
            <v>10</v>
          </cell>
          <cell r="C19">
            <v>0</v>
          </cell>
        </row>
        <row r="20">
          <cell r="A20" t="str">
            <v>30</v>
          </cell>
          <cell r="C20">
            <v>251230</v>
          </cell>
        </row>
        <row r="21">
          <cell r="A21" t="str">
            <v>20</v>
          </cell>
          <cell r="C21">
            <v>22100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A25" t="str">
            <v>10</v>
          </cell>
          <cell r="C25">
            <v>0</v>
          </cell>
        </row>
        <row r="26">
          <cell r="A26" t="str">
            <v>40</v>
          </cell>
          <cell r="C26">
            <v>48281</v>
          </cell>
        </row>
        <row r="27">
          <cell r="A27" t="str">
            <v>50</v>
          </cell>
          <cell r="C27">
            <v>-22054</v>
          </cell>
        </row>
        <row r="28">
          <cell r="A28" t="str">
            <v>60</v>
          </cell>
          <cell r="C28">
            <v>-500785</v>
          </cell>
        </row>
        <row r="29">
          <cell r="C29">
            <v>0</v>
          </cell>
        </row>
        <row r="30">
          <cell r="A30" t="str">
            <v>60</v>
          </cell>
          <cell r="C30">
            <v>-25954</v>
          </cell>
        </row>
        <row r="31">
          <cell r="A31" t="str">
            <v>60</v>
          </cell>
          <cell r="C31">
            <v>-2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A42" t="str">
            <v>70</v>
          </cell>
          <cell r="C42">
            <v>730</v>
          </cell>
        </row>
        <row r="43">
          <cell r="A43" t="str">
            <v>70</v>
          </cell>
          <cell r="C43">
            <v>853</v>
          </cell>
        </row>
        <row r="44">
          <cell r="A44" t="str">
            <v>70</v>
          </cell>
          <cell r="C44">
            <v>0</v>
          </cell>
        </row>
        <row r="45">
          <cell r="A45" t="str">
            <v>70</v>
          </cell>
          <cell r="C45">
            <v>-4913</v>
          </cell>
        </row>
        <row r="46">
          <cell r="A46" t="str">
            <v>70</v>
          </cell>
          <cell r="C46">
            <v>1328</v>
          </cell>
        </row>
        <row r="47">
          <cell r="A47" t="str">
            <v>70</v>
          </cell>
          <cell r="C47">
            <v>-2548</v>
          </cell>
        </row>
        <row r="48">
          <cell r="C48">
            <v>0</v>
          </cell>
        </row>
        <row r="49">
          <cell r="A49" t="str">
            <v>80</v>
          </cell>
          <cell r="C49">
            <v>-181924</v>
          </cell>
        </row>
        <row r="50">
          <cell r="A50" t="str">
            <v>250</v>
          </cell>
          <cell r="C50">
            <v>-9600</v>
          </cell>
        </row>
        <row r="51">
          <cell r="A51" t="str">
            <v>100</v>
          </cell>
          <cell r="C51">
            <v>-451875</v>
          </cell>
        </row>
        <row r="52">
          <cell r="A52" t="str">
            <v>90</v>
          </cell>
          <cell r="C52">
            <v>-649000</v>
          </cell>
        </row>
        <row r="53">
          <cell r="A53" t="str">
            <v>90</v>
          </cell>
          <cell r="C53">
            <v>368490</v>
          </cell>
        </row>
        <row r="54">
          <cell r="A54" t="str">
            <v>230</v>
          </cell>
          <cell r="C54">
            <v>12000</v>
          </cell>
        </row>
        <row r="55">
          <cell r="A55" t="str">
            <v>240</v>
          </cell>
          <cell r="C55">
            <v>0</v>
          </cell>
        </row>
        <row r="56">
          <cell r="A56" t="str">
            <v>240</v>
          </cell>
          <cell r="C56">
            <v>33</v>
          </cell>
        </row>
        <row r="57">
          <cell r="A57" t="str">
            <v>190</v>
          </cell>
          <cell r="C57">
            <v>4811</v>
          </cell>
        </row>
        <row r="58">
          <cell r="A58" t="str">
            <v>220</v>
          </cell>
          <cell r="C58">
            <v>6300</v>
          </cell>
        </row>
        <row r="59">
          <cell r="A59" t="str">
            <v>240</v>
          </cell>
          <cell r="C59">
            <v>1900</v>
          </cell>
        </row>
        <row r="60">
          <cell r="A60" t="str">
            <v>260</v>
          </cell>
          <cell r="C60">
            <v>111277</v>
          </cell>
        </row>
        <row r="61">
          <cell r="A61" t="str">
            <v>130</v>
          </cell>
          <cell r="C61">
            <v>17287</v>
          </cell>
        </row>
        <row r="62">
          <cell r="A62" t="str">
            <v>170</v>
          </cell>
          <cell r="C62">
            <v>9188</v>
          </cell>
        </row>
        <row r="63">
          <cell r="A63" t="str">
            <v>240</v>
          </cell>
          <cell r="C63">
            <v>0</v>
          </cell>
        </row>
        <row r="64">
          <cell r="A64" t="str">
            <v>180</v>
          </cell>
          <cell r="C64">
            <v>16311</v>
          </cell>
        </row>
        <row r="65">
          <cell r="A65" t="str">
            <v>240</v>
          </cell>
          <cell r="C65">
            <v>2329</v>
          </cell>
        </row>
        <row r="66">
          <cell r="A66" t="str">
            <v>240</v>
          </cell>
          <cell r="C66">
            <v>28155</v>
          </cell>
        </row>
        <row r="67">
          <cell r="A67" t="str">
            <v>110</v>
          </cell>
          <cell r="C67">
            <v>0</v>
          </cell>
        </row>
        <row r="68">
          <cell r="A68" t="str">
            <v>120</v>
          </cell>
          <cell r="C68">
            <v>94639</v>
          </cell>
        </row>
        <row r="69">
          <cell r="A69">
            <v>110</v>
          </cell>
          <cell r="C69">
            <v>169390</v>
          </cell>
        </row>
        <row r="70">
          <cell r="A70">
            <v>110</v>
          </cell>
          <cell r="C70">
            <v>19800</v>
          </cell>
        </row>
        <row r="71">
          <cell r="A71">
            <v>115</v>
          </cell>
          <cell r="C71">
            <v>57600</v>
          </cell>
        </row>
        <row r="72">
          <cell r="A72">
            <v>160</v>
          </cell>
          <cell r="C72">
            <v>13150</v>
          </cell>
        </row>
        <row r="73">
          <cell r="A73">
            <v>210</v>
          </cell>
          <cell r="C73">
            <v>215400</v>
          </cell>
        </row>
        <row r="74">
          <cell r="A74">
            <v>140</v>
          </cell>
          <cell r="C74">
            <v>7200</v>
          </cell>
        </row>
        <row r="75">
          <cell r="A75">
            <v>240</v>
          </cell>
          <cell r="C75">
            <v>0</v>
          </cell>
        </row>
        <row r="76">
          <cell r="A76">
            <v>200</v>
          </cell>
          <cell r="C76">
            <v>50245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5205F-A8D0-4A89-B06E-7C971E68BB70}">
  <sheetPr codeName="Sheet4"/>
  <dimension ref="A1:S40"/>
  <sheetViews>
    <sheetView tabSelected="1" topLeftCell="A8" workbookViewId="0">
      <selection activeCell="H27" sqref="H27"/>
    </sheetView>
  </sheetViews>
  <sheetFormatPr defaultColWidth="8.90625" defaultRowHeight="14.5" x14ac:dyDescent="0.35"/>
  <cols>
    <col min="1" max="1" width="10.6328125" style="6" customWidth="1"/>
    <col min="2" max="2" width="13.1796875" style="2" customWidth="1"/>
    <col min="3" max="3" width="27.90625" style="3" bestFit="1" customWidth="1"/>
    <col min="4" max="4" width="11.81640625" style="4" bestFit="1" customWidth="1"/>
    <col min="5" max="5" width="11.81640625" style="5" bestFit="1" customWidth="1"/>
    <col min="6" max="6" width="8.54296875" style="5" customWidth="1"/>
    <col min="7" max="7" width="12.6328125" style="6" customWidth="1"/>
    <col min="8" max="8" width="10.90625" style="3" customWidth="1"/>
    <col min="9" max="9" width="12.453125" style="3" bestFit="1" customWidth="1"/>
    <col min="10" max="10" width="13.6328125" style="3" bestFit="1" customWidth="1"/>
    <col min="11" max="11" width="13.54296875" style="3" bestFit="1" customWidth="1"/>
    <col min="12" max="12" width="9.54296875" style="3" bestFit="1" customWidth="1"/>
    <col min="13" max="13" width="9.08984375" style="3" bestFit="1" customWidth="1"/>
    <col min="14" max="14" width="9.54296875" style="3" customWidth="1"/>
    <col min="15" max="15" width="10.54296875" style="3" bestFit="1" customWidth="1"/>
    <col min="16" max="17" width="12.6328125" style="3" customWidth="1"/>
    <col min="18" max="18" width="9" style="6" bestFit="1" customWidth="1"/>
    <col min="19" max="16384" width="8.90625" style="6"/>
  </cols>
  <sheetData>
    <row r="1" spans="1:19" x14ac:dyDescent="0.35">
      <c r="A1" s="1" t="str">
        <f>'[1]MCD TB'!G1</f>
        <v>Newburyport</v>
      </c>
    </row>
    <row r="2" spans="1:19" x14ac:dyDescent="0.35">
      <c r="A2" s="1" t="s">
        <v>0</v>
      </c>
    </row>
    <row r="3" spans="1:19" x14ac:dyDescent="0.35">
      <c r="A3" s="1" t="str">
        <f>'[1]MCD TB'!G3</f>
        <v>1/1/23 - 12/31/23</v>
      </c>
    </row>
    <row r="4" spans="1:19" ht="45" x14ac:dyDescent="0.5">
      <c r="A4" s="7" t="s">
        <v>1</v>
      </c>
      <c r="B4" s="7" t="s">
        <v>2</v>
      </c>
      <c r="C4" s="8" t="s">
        <v>3</v>
      </c>
      <c r="D4" s="9" t="s">
        <v>4</v>
      </c>
      <c r="E4" s="10" t="s">
        <v>5</v>
      </c>
      <c r="F4" s="10" t="s">
        <v>6</v>
      </c>
      <c r="G4" s="11" t="s">
        <v>7</v>
      </c>
      <c r="H4" s="12" t="s">
        <v>8</v>
      </c>
      <c r="I4" s="13" t="s">
        <v>9</v>
      </c>
      <c r="J4" s="13" t="s">
        <v>10</v>
      </c>
      <c r="K4" s="13" t="s">
        <v>11</v>
      </c>
      <c r="L4" s="14" t="s">
        <v>12</v>
      </c>
      <c r="M4" s="14" t="s">
        <v>13</v>
      </c>
      <c r="N4" s="14" t="s">
        <v>14</v>
      </c>
      <c r="O4" s="14" t="s">
        <v>15</v>
      </c>
      <c r="P4" s="14" t="s">
        <v>16</v>
      </c>
      <c r="Q4" s="15" t="s">
        <v>17</v>
      </c>
      <c r="R4" s="15" t="s">
        <v>18</v>
      </c>
    </row>
    <row r="5" spans="1:19" x14ac:dyDescent="0.35">
      <c r="A5" s="16" t="s">
        <v>19</v>
      </c>
      <c r="B5" s="17">
        <v>4306.1000000000004</v>
      </c>
      <c r="C5" s="18" t="s">
        <v>20</v>
      </c>
      <c r="D5" s="19"/>
      <c r="E5" s="20">
        <f>D5/2080</f>
        <v>0</v>
      </c>
      <c r="F5" s="21">
        <f>ROUNDUP(E5,0)</f>
        <v>0</v>
      </c>
      <c r="G5" s="21">
        <f t="shared" ref="G5:G14" si="0">SUMIFS(AmtRange,OrgRange,UPPER($B5),DescRange,"*salar*")</f>
        <v>0</v>
      </c>
      <c r="H5" s="22">
        <f t="shared" ref="H5:H23" si="1">G5/$G$24</f>
        <v>0</v>
      </c>
      <c r="I5" s="3">
        <f t="shared" ref="I5:I14" si="2">H5*PRTax</f>
        <v>0</v>
      </c>
      <c r="J5" s="3">
        <f t="shared" ref="J5:J14" si="3">H5*WorkC</f>
        <v>0</v>
      </c>
      <c r="K5" s="3">
        <f t="shared" ref="K5:K14" si="4">H5*Health</f>
        <v>0</v>
      </c>
      <c r="L5" s="3">
        <f t="shared" ref="L5:L14" si="5">H5*Dental</f>
        <v>0</v>
      </c>
      <c r="M5" s="3">
        <f t="shared" ref="M5:M14" si="6">H5*Life</f>
        <v>0</v>
      </c>
      <c r="N5" s="3">
        <f t="shared" ref="N5:N14" si="7">H5*Penwion</f>
        <v>0</v>
      </c>
      <c r="O5" s="3">
        <f t="shared" ref="O5:O14" si="8">H5*(Other+Other2)</f>
        <v>0</v>
      </c>
      <c r="P5" s="23">
        <f>SUM(I5:O5)</f>
        <v>0</v>
      </c>
      <c r="Q5" s="3">
        <f>SUM(K5:O5)</f>
        <v>0</v>
      </c>
      <c r="R5" s="3">
        <f>SUM(I5:J5)</f>
        <v>0</v>
      </c>
      <c r="S5" s="24"/>
    </row>
    <row r="6" spans="1:19" x14ac:dyDescent="0.35">
      <c r="A6" s="16" t="s">
        <v>21</v>
      </c>
      <c r="B6" s="17">
        <v>5105.1000000000004</v>
      </c>
      <c r="C6" s="18" t="s">
        <v>22</v>
      </c>
      <c r="D6" s="19"/>
      <c r="E6" s="20">
        <f t="shared" ref="E6:E23" si="9">D6/2080</f>
        <v>0</v>
      </c>
      <c r="F6" s="21">
        <f t="shared" ref="F6:F23" si="10">ROUNDUP(E6,0)</f>
        <v>0</v>
      </c>
      <c r="G6" s="21">
        <f t="shared" si="0"/>
        <v>57165.86</v>
      </c>
      <c r="H6" s="22">
        <f t="shared" si="1"/>
        <v>1.950048128947161E-2</v>
      </c>
      <c r="I6" s="3">
        <f t="shared" si="2"/>
        <v>4455.4331091088361</v>
      </c>
      <c r="J6" s="3">
        <f t="shared" si="3"/>
        <v>1056.3204009405104</v>
      </c>
      <c r="K6" s="3">
        <f t="shared" si="4"/>
        <v>3288.0455719311985</v>
      </c>
      <c r="L6" s="3">
        <f t="shared" si="5"/>
        <v>89.771050630521231</v>
      </c>
      <c r="M6" s="3">
        <f t="shared" si="6"/>
        <v>63.992389389904247</v>
      </c>
      <c r="N6" s="3">
        <f t="shared" si="7"/>
        <v>0</v>
      </c>
      <c r="O6" s="3">
        <f t="shared" si="8"/>
        <v>38.964301674119014</v>
      </c>
      <c r="P6" s="23">
        <f t="shared" ref="P6:P23" si="11">SUM(I6:O6)</f>
        <v>8992.5268236750908</v>
      </c>
      <c r="Q6" s="3">
        <f t="shared" ref="Q6:Q23" si="12">SUM(K6:O6)</f>
        <v>3480.7733136257425</v>
      </c>
      <c r="R6" s="3">
        <f t="shared" ref="R6:R23" si="13">SUM(I6:J6)</f>
        <v>5511.753510049346</v>
      </c>
    </row>
    <row r="7" spans="1:19" x14ac:dyDescent="0.35">
      <c r="A7" s="16" t="s">
        <v>23</v>
      </c>
      <c r="B7" s="17">
        <v>5205.1000000000004</v>
      </c>
      <c r="C7" s="18" t="s">
        <v>24</v>
      </c>
      <c r="D7" s="19"/>
      <c r="E7" s="20">
        <f t="shared" si="9"/>
        <v>0</v>
      </c>
      <c r="F7" s="21">
        <f t="shared" si="10"/>
        <v>0</v>
      </c>
      <c r="G7" s="21">
        <f t="shared" si="0"/>
        <v>534387.91</v>
      </c>
      <c r="H7" s="22">
        <f t="shared" si="1"/>
        <v>0.182290993965189</v>
      </c>
      <c r="I7" s="3">
        <f t="shared" si="2"/>
        <v>41649.501771187788</v>
      </c>
      <c r="J7" s="3">
        <f t="shared" si="3"/>
        <v>9874.5099146406847</v>
      </c>
      <c r="K7" s="3">
        <f t="shared" si="4"/>
        <v>30736.733448409032</v>
      </c>
      <c r="L7" s="3">
        <f t="shared" si="5"/>
        <v>839.18205944856641</v>
      </c>
      <c r="M7" s="3">
        <f t="shared" si="6"/>
        <v>598.20247997628485</v>
      </c>
      <c r="N7" s="3">
        <f t="shared" si="7"/>
        <v>0</v>
      </c>
      <c r="O7" s="3">
        <f t="shared" si="8"/>
        <v>364.23928086172344</v>
      </c>
      <c r="P7" s="23">
        <f t="shared" si="11"/>
        <v>84062.368954524092</v>
      </c>
      <c r="Q7" s="3">
        <f t="shared" si="12"/>
        <v>32538.357268695603</v>
      </c>
      <c r="R7" s="3">
        <f t="shared" si="13"/>
        <v>51524.011685828475</v>
      </c>
    </row>
    <row r="8" spans="1:19" x14ac:dyDescent="0.35">
      <c r="A8" s="16" t="s">
        <v>25</v>
      </c>
      <c r="B8" s="17">
        <v>5231.1000000000004</v>
      </c>
      <c r="C8" s="18" t="s">
        <v>26</v>
      </c>
      <c r="D8" s="19"/>
      <c r="E8" s="20">
        <f t="shared" si="9"/>
        <v>0</v>
      </c>
      <c r="F8" s="21">
        <f t="shared" si="10"/>
        <v>0</v>
      </c>
      <c r="G8" s="21">
        <f t="shared" si="0"/>
        <v>0</v>
      </c>
      <c r="H8" s="22">
        <f t="shared" si="1"/>
        <v>0</v>
      </c>
      <c r="I8" s="3">
        <f t="shared" si="2"/>
        <v>0</v>
      </c>
      <c r="J8" s="3">
        <f t="shared" si="3"/>
        <v>0</v>
      </c>
      <c r="K8" s="3">
        <f t="shared" si="4"/>
        <v>0</v>
      </c>
      <c r="L8" s="3">
        <f t="shared" si="5"/>
        <v>0</v>
      </c>
      <c r="M8" s="3">
        <f t="shared" si="6"/>
        <v>0</v>
      </c>
      <c r="N8" s="3">
        <f t="shared" si="7"/>
        <v>0</v>
      </c>
      <c r="O8" s="3">
        <f t="shared" si="8"/>
        <v>0</v>
      </c>
      <c r="P8" s="23">
        <f t="shared" si="11"/>
        <v>0</v>
      </c>
      <c r="Q8" s="3">
        <f t="shared" si="12"/>
        <v>0</v>
      </c>
      <c r="R8" s="3">
        <f t="shared" si="13"/>
        <v>0</v>
      </c>
    </row>
    <row r="9" spans="1:19" x14ac:dyDescent="0.35">
      <c r="A9" s="16" t="s">
        <v>27</v>
      </c>
      <c r="B9" s="17">
        <v>5310.1</v>
      </c>
      <c r="C9" s="18" t="s">
        <v>28</v>
      </c>
      <c r="D9" s="19"/>
      <c r="E9" s="20">
        <f t="shared" si="9"/>
        <v>0</v>
      </c>
      <c r="F9" s="21">
        <f t="shared" si="10"/>
        <v>0</v>
      </c>
      <c r="G9" s="21">
        <f t="shared" si="0"/>
        <v>0</v>
      </c>
      <c r="H9" s="22">
        <f t="shared" si="1"/>
        <v>0</v>
      </c>
      <c r="I9" s="3">
        <f t="shared" si="2"/>
        <v>0</v>
      </c>
      <c r="J9" s="3">
        <f t="shared" si="3"/>
        <v>0</v>
      </c>
      <c r="K9" s="3">
        <f t="shared" si="4"/>
        <v>0</v>
      </c>
      <c r="L9" s="3">
        <f t="shared" si="5"/>
        <v>0</v>
      </c>
      <c r="M9" s="3">
        <f t="shared" si="6"/>
        <v>0</v>
      </c>
      <c r="N9" s="3">
        <f t="shared" si="7"/>
        <v>0</v>
      </c>
      <c r="O9" s="3">
        <f t="shared" si="8"/>
        <v>0</v>
      </c>
      <c r="P9" s="23">
        <f t="shared" si="11"/>
        <v>0</v>
      </c>
      <c r="Q9" s="3">
        <f t="shared" si="12"/>
        <v>0</v>
      </c>
      <c r="R9" s="3">
        <f t="shared" si="13"/>
        <v>0</v>
      </c>
    </row>
    <row r="10" spans="1:19" x14ac:dyDescent="0.35">
      <c r="A10" s="16" t="s">
        <v>27</v>
      </c>
      <c r="B10" s="17">
        <v>5410.1</v>
      </c>
      <c r="C10" s="18" t="s">
        <v>29</v>
      </c>
      <c r="D10" s="19"/>
      <c r="E10" s="20">
        <f t="shared" si="9"/>
        <v>0</v>
      </c>
      <c r="F10" s="21">
        <f t="shared" si="10"/>
        <v>0</v>
      </c>
      <c r="G10" s="21">
        <f t="shared" si="0"/>
        <v>0</v>
      </c>
      <c r="H10" s="22">
        <f t="shared" si="1"/>
        <v>0</v>
      </c>
      <c r="I10" s="3">
        <f t="shared" si="2"/>
        <v>0</v>
      </c>
      <c r="J10" s="3">
        <f t="shared" si="3"/>
        <v>0</v>
      </c>
      <c r="K10" s="3">
        <f t="shared" si="4"/>
        <v>0</v>
      </c>
      <c r="L10" s="3">
        <f t="shared" si="5"/>
        <v>0</v>
      </c>
      <c r="M10" s="3">
        <f t="shared" si="6"/>
        <v>0</v>
      </c>
      <c r="N10" s="3">
        <f t="shared" si="7"/>
        <v>0</v>
      </c>
      <c r="O10" s="3">
        <f t="shared" si="8"/>
        <v>0</v>
      </c>
      <c r="P10" s="23">
        <f t="shared" si="11"/>
        <v>0</v>
      </c>
      <c r="Q10" s="3">
        <f t="shared" si="12"/>
        <v>0</v>
      </c>
      <c r="R10" s="3">
        <f t="shared" si="13"/>
        <v>0</v>
      </c>
    </row>
    <row r="11" spans="1:19" x14ac:dyDescent="0.35">
      <c r="A11" s="16" t="s">
        <v>30</v>
      </c>
      <c r="B11" s="17">
        <v>6505.1</v>
      </c>
      <c r="C11" s="18" t="s">
        <v>31</v>
      </c>
      <c r="D11" s="19"/>
      <c r="E11" s="20">
        <f t="shared" si="9"/>
        <v>0</v>
      </c>
      <c r="F11" s="21">
        <f t="shared" si="10"/>
        <v>0</v>
      </c>
      <c r="G11" s="21">
        <f t="shared" si="0"/>
        <v>0</v>
      </c>
      <c r="H11" s="22">
        <f t="shared" si="1"/>
        <v>0</v>
      </c>
      <c r="I11" s="3">
        <f t="shared" si="2"/>
        <v>0</v>
      </c>
      <c r="J11" s="3">
        <f t="shared" si="3"/>
        <v>0</v>
      </c>
      <c r="K11" s="3">
        <f t="shared" si="4"/>
        <v>0</v>
      </c>
      <c r="L11" s="3">
        <f t="shared" si="5"/>
        <v>0</v>
      </c>
      <c r="M11" s="3">
        <f t="shared" si="6"/>
        <v>0</v>
      </c>
      <c r="N11" s="3">
        <f t="shared" si="7"/>
        <v>0</v>
      </c>
      <c r="O11" s="3">
        <f t="shared" si="8"/>
        <v>0</v>
      </c>
      <c r="P11" s="23">
        <f t="shared" si="11"/>
        <v>0</v>
      </c>
      <c r="Q11" s="3">
        <f t="shared" si="12"/>
        <v>0</v>
      </c>
      <c r="R11" s="3">
        <f t="shared" si="13"/>
        <v>0</v>
      </c>
    </row>
    <row r="12" spans="1:19" x14ac:dyDescent="0.35">
      <c r="A12" s="16" t="s">
        <v>32</v>
      </c>
      <c r="B12" s="17">
        <v>6506.1</v>
      </c>
      <c r="C12" s="18" t="s">
        <v>33</v>
      </c>
      <c r="D12" s="19"/>
      <c r="E12" s="20">
        <f t="shared" si="9"/>
        <v>0</v>
      </c>
      <c r="F12" s="21">
        <f t="shared" si="10"/>
        <v>0</v>
      </c>
      <c r="G12" s="21">
        <f t="shared" si="0"/>
        <v>0</v>
      </c>
      <c r="H12" s="22">
        <f t="shared" si="1"/>
        <v>0</v>
      </c>
      <c r="I12" s="3">
        <f t="shared" si="2"/>
        <v>0</v>
      </c>
      <c r="J12" s="3">
        <f t="shared" si="3"/>
        <v>0</v>
      </c>
      <c r="K12" s="3">
        <f t="shared" si="4"/>
        <v>0</v>
      </c>
      <c r="L12" s="3">
        <f t="shared" si="5"/>
        <v>0</v>
      </c>
      <c r="M12" s="3">
        <f t="shared" si="6"/>
        <v>0</v>
      </c>
      <c r="N12" s="3">
        <f t="shared" si="7"/>
        <v>0</v>
      </c>
      <c r="O12" s="3">
        <f t="shared" si="8"/>
        <v>0</v>
      </c>
      <c r="P12" s="23">
        <f t="shared" si="11"/>
        <v>0</v>
      </c>
      <c r="Q12" s="3">
        <f t="shared" si="12"/>
        <v>0</v>
      </c>
      <c r="R12" s="3">
        <f t="shared" si="13"/>
        <v>0</v>
      </c>
    </row>
    <row r="13" spans="1:19" x14ac:dyDescent="0.35">
      <c r="A13" s="16" t="s">
        <v>34</v>
      </c>
      <c r="B13" s="25" t="s">
        <v>35</v>
      </c>
      <c r="C13" s="18" t="s">
        <v>36</v>
      </c>
      <c r="D13" s="19"/>
      <c r="E13" s="20">
        <f t="shared" si="9"/>
        <v>0</v>
      </c>
      <c r="F13" s="21">
        <f t="shared" si="10"/>
        <v>0</v>
      </c>
      <c r="G13" s="21">
        <f t="shared" si="0"/>
        <v>254651.28999999998</v>
      </c>
      <c r="H13" s="22">
        <f t="shared" si="1"/>
        <v>8.6866929247365623E-2</v>
      </c>
      <c r="I13" s="3">
        <f t="shared" si="2"/>
        <v>19847.19181594182</v>
      </c>
      <c r="J13" s="3">
        <f t="shared" si="3"/>
        <v>4705.489478384794</v>
      </c>
      <c r="K13" s="3">
        <f t="shared" si="4"/>
        <v>14646.942186666438</v>
      </c>
      <c r="L13" s="3">
        <f t="shared" si="5"/>
        <v>399.89451479812504</v>
      </c>
      <c r="M13" s="3">
        <f t="shared" si="6"/>
        <v>285.06077767957009</v>
      </c>
      <c r="N13" s="3">
        <f t="shared" si="7"/>
        <v>0</v>
      </c>
      <c r="O13" s="3">
        <f t="shared" si="8"/>
        <v>173.57054866774618</v>
      </c>
      <c r="P13" s="23">
        <f t="shared" si="11"/>
        <v>40058.149322138495</v>
      </c>
      <c r="Q13" s="3">
        <f t="shared" si="12"/>
        <v>15505.468027811879</v>
      </c>
      <c r="R13" s="3">
        <f t="shared" si="13"/>
        <v>24552.681294326612</v>
      </c>
    </row>
    <row r="14" spans="1:19" x14ac:dyDescent="0.35">
      <c r="A14" s="16" t="s">
        <v>37</v>
      </c>
      <c r="B14" s="26" t="s">
        <v>38</v>
      </c>
      <c r="C14" s="18" t="s">
        <v>39</v>
      </c>
      <c r="D14" s="19"/>
      <c r="E14" s="20">
        <f t="shared" si="9"/>
        <v>0</v>
      </c>
      <c r="F14" s="21">
        <f t="shared" si="10"/>
        <v>0</v>
      </c>
      <c r="G14" s="21">
        <f t="shared" si="0"/>
        <v>108115.51</v>
      </c>
      <c r="H14" s="22">
        <f t="shared" si="1"/>
        <v>3.6880482159398646E-2</v>
      </c>
      <c r="I14" s="3">
        <f t="shared" si="2"/>
        <v>8426.3828596681215</v>
      </c>
      <c r="J14" s="3">
        <f t="shared" si="3"/>
        <v>1997.7766252635358</v>
      </c>
      <c r="K14" s="3">
        <f t="shared" si="4"/>
        <v>6218.5493914126928</v>
      </c>
      <c r="L14" s="3">
        <f t="shared" si="5"/>
        <v>169.78040603525645</v>
      </c>
      <c r="M14" s="3">
        <f t="shared" si="6"/>
        <v>121.02625264463941</v>
      </c>
      <c r="N14" s="3">
        <f t="shared" si="7"/>
        <v>0</v>
      </c>
      <c r="O14" s="3">
        <f t="shared" si="8"/>
        <v>73.691629012337614</v>
      </c>
      <c r="P14" s="23">
        <f t="shared" si="11"/>
        <v>17007.207164036583</v>
      </c>
      <c r="Q14" s="3">
        <f t="shared" si="12"/>
        <v>6583.0476791049259</v>
      </c>
      <c r="R14" s="3">
        <f t="shared" si="13"/>
        <v>10424.159484931657</v>
      </c>
    </row>
    <row r="15" spans="1:19" x14ac:dyDescent="0.35">
      <c r="A15" s="16" t="s">
        <v>40</v>
      </c>
      <c r="B15" s="26" t="s">
        <v>41</v>
      </c>
      <c r="C15" s="2" t="s">
        <v>42</v>
      </c>
      <c r="D15" s="19"/>
      <c r="E15" s="20">
        <f t="shared" si="9"/>
        <v>0</v>
      </c>
      <c r="F15" s="21">
        <f t="shared" si="10"/>
        <v>0</v>
      </c>
      <c r="G15" s="21">
        <f>SUMIFS(AmtRange,OrgRange,UPPER($B15),DescRange,"*sala*")-G38</f>
        <v>148232.67000000001</v>
      </c>
      <c r="H15" s="22">
        <f t="shared" si="1"/>
        <v>5.0565292078583617E-2</v>
      </c>
      <c r="I15" s="3">
        <f t="shared" ref="I15" si="14">H15*PRTax</f>
        <v>11553.062365712756</v>
      </c>
      <c r="J15" s="3">
        <f t="shared" ref="J15" si="15">H15*WorkC</f>
        <v>2739.0682726872715</v>
      </c>
      <c r="K15" s="3">
        <f t="shared" ref="K15" si="16">H15*Health</f>
        <v>8525.9939098097839</v>
      </c>
      <c r="L15" s="3">
        <f t="shared" ref="L15" si="17">H15*Dental</f>
        <v>232.77883904252204</v>
      </c>
      <c r="M15" s="3">
        <f t="shared" ref="M15" si="18">H15*Life</f>
        <v>165.93405117923842</v>
      </c>
      <c r="N15" s="3">
        <f t="shared" ref="N15" si="19">H15*Penwion</f>
        <v>0</v>
      </c>
      <c r="O15" s="3">
        <f t="shared" ref="O15" si="20">H15*(Other+Other2)</f>
        <v>101.03552140805949</v>
      </c>
      <c r="P15" s="23">
        <f t="shared" ref="P15" si="21">SUM(I15:O15)</f>
        <v>23317.872959839631</v>
      </c>
      <c r="Q15" s="3">
        <f>SUM(K15:O15)+SUM(K38:O38)</f>
        <v>9025.7423214396022</v>
      </c>
      <c r="R15" s="3">
        <f>SUM(I15:J15)+SUM(I38:J38)</f>
        <v>14292.130638400027</v>
      </c>
    </row>
    <row r="16" spans="1:19" x14ac:dyDescent="0.35">
      <c r="A16" s="16" t="s">
        <v>43</v>
      </c>
      <c r="B16" s="26" t="s">
        <v>44</v>
      </c>
      <c r="C16" s="18" t="s">
        <v>45</v>
      </c>
      <c r="D16" s="19"/>
      <c r="E16" s="20">
        <f t="shared" si="9"/>
        <v>0</v>
      </c>
      <c r="F16" s="21">
        <f t="shared" si="10"/>
        <v>0</v>
      </c>
      <c r="G16" s="21">
        <f>SUMIFS(AmtRange,OrgRange,UPPER($B16),DescRange,"*salar*")</f>
        <v>268743.63</v>
      </c>
      <c r="H16" s="22">
        <f t="shared" si="1"/>
        <v>9.1674123829846715E-2</v>
      </c>
      <c r="I16" s="3">
        <f t="shared" ref="I16:I23" si="22">H16*PRTax</f>
        <v>20945.530548549337</v>
      </c>
      <c r="J16" s="3">
        <f t="shared" ref="J16:J23" si="23">H16*WorkC</f>
        <v>4965.8901132915371</v>
      </c>
      <c r="K16" s="3">
        <f t="shared" ref="K16:K23" si="24">H16*Health</f>
        <v>15457.500378831288</v>
      </c>
      <c r="L16" s="3">
        <f t="shared" ref="L16:L23" si="25">H16*Dental</f>
        <v>422.02457927441424</v>
      </c>
      <c r="M16" s="3">
        <f t="shared" ref="M16:M23" si="26">H16*Life</f>
        <v>300.83597127754837</v>
      </c>
      <c r="N16" s="3">
        <f t="shared" ref="N16:N23" si="27">H16*Penwion</f>
        <v>0</v>
      </c>
      <c r="O16" s="3">
        <f t="shared" ref="O16:O23" si="28">H16*(Other+Other2)</f>
        <v>183.17590030689331</v>
      </c>
      <c r="P16" s="23">
        <f t="shared" si="11"/>
        <v>42274.957491531022</v>
      </c>
      <c r="Q16" s="3">
        <f t="shared" si="12"/>
        <v>16363.536829690143</v>
      </c>
      <c r="R16" s="3">
        <f t="shared" si="13"/>
        <v>25911.420661840875</v>
      </c>
    </row>
    <row r="17" spans="1:18" x14ac:dyDescent="0.35">
      <c r="A17" s="16" t="s">
        <v>46</v>
      </c>
      <c r="B17" s="26" t="s">
        <v>47</v>
      </c>
      <c r="C17" s="18" t="s">
        <v>48</v>
      </c>
      <c r="D17" s="19"/>
      <c r="E17" s="20">
        <f t="shared" si="9"/>
        <v>0</v>
      </c>
      <c r="F17" s="21">
        <f t="shared" si="10"/>
        <v>0</v>
      </c>
      <c r="G17" s="21">
        <f>SUMIFS(AmtRange,OrgRange,UPPER($B17),DescRange,"*salar*")-G39</f>
        <v>235986.30000000002</v>
      </c>
      <c r="H17" s="22">
        <f t="shared" si="1"/>
        <v>8.049990724746614E-2</v>
      </c>
      <c r="I17" s="3">
        <f t="shared" si="22"/>
        <v>18392.466663076364</v>
      </c>
      <c r="J17" s="3">
        <f t="shared" si="23"/>
        <v>4360.594645693559</v>
      </c>
      <c r="K17" s="3">
        <f t="shared" si="24"/>
        <v>13573.375940665066</v>
      </c>
      <c r="L17" s="3">
        <f t="shared" si="25"/>
        <v>370.58373801092779</v>
      </c>
      <c r="M17" s="3">
        <f t="shared" si="26"/>
        <v>264.16688562513991</v>
      </c>
      <c r="N17" s="3">
        <f t="shared" si="27"/>
        <v>0</v>
      </c>
      <c r="O17" s="3">
        <f t="shared" si="28"/>
        <v>160.84847466930702</v>
      </c>
      <c r="P17" s="23">
        <f t="shared" si="11"/>
        <v>37122.036347740366</v>
      </c>
      <c r="Q17" s="3">
        <f>SUM(K17:O17)+SUM(K39:O39)</f>
        <v>14368.97503897044</v>
      </c>
      <c r="R17" s="3">
        <f>SUM(I17:J17)+SUM(I39:J39)</f>
        <v>22753.061308769924</v>
      </c>
    </row>
    <row r="18" spans="1:18" x14ac:dyDescent="0.35">
      <c r="A18" s="16" t="s">
        <v>49</v>
      </c>
      <c r="B18" s="17">
        <v>6030.1</v>
      </c>
      <c r="C18" s="18" t="s">
        <v>50</v>
      </c>
      <c r="D18" s="19"/>
      <c r="E18" s="20">
        <f t="shared" si="9"/>
        <v>0</v>
      </c>
      <c r="F18" s="21">
        <f t="shared" si="10"/>
        <v>0</v>
      </c>
      <c r="G18" s="21">
        <f t="shared" ref="G18:G23" si="29">SUMIFS(AmtRange,OrgRange,UPPER($B18),DescRange,"*salar*")</f>
        <v>113152.89</v>
      </c>
      <c r="H18" s="22">
        <f t="shared" si="1"/>
        <v>3.8598838787602237E-2</v>
      </c>
      <c r="I18" s="3">
        <f t="shared" si="22"/>
        <v>8818.9897343860503</v>
      </c>
      <c r="J18" s="3">
        <f t="shared" si="23"/>
        <v>2090.8581823552986</v>
      </c>
      <c r="K18" s="3">
        <f t="shared" si="24"/>
        <v>6508.287619843697</v>
      </c>
      <c r="L18" s="3">
        <f t="shared" si="25"/>
        <v>177.69091232389053</v>
      </c>
      <c r="M18" s="3">
        <f t="shared" si="26"/>
        <v>126.66517738861974</v>
      </c>
      <c r="N18" s="3">
        <f t="shared" si="27"/>
        <v>0</v>
      </c>
      <c r="O18" s="3">
        <f t="shared" si="28"/>
        <v>77.125111758283779</v>
      </c>
      <c r="P18" s="23">
        <f t="shared" si="11"/>
        <v>17799.61673805584</v>
      </c>
      <c r="Q18" s="3">
        <f t="shared" si="12"/>
        <v>6889.7688213144911</v>
      </c>
      <c r="R18" s="3">
        <f t="shared" si="13"/>
        <v>10909.84791674135</v>
      </c>
    </row>
    <row r="19" spans="1:18" x14ac:dyDescent="0.35">
      <c r="A19" s="16" t="s">
        <v>51</v>
      </c>
      <c r="B19" s="17">
        <v>6041.1</v>
      </c>
      <c r="C19" s="18" t="s">
        <v>52</v>
      </c>
      <c r="D19" s="19"/>
      <c r="E19" s="20">
        <f t="shared" si="9"/>
        <v>0</v>
      </c>
      <c r="F19" s="21">
        <f t="shared" si="10"/>
        <v>0</v>
      </c>
      <c r="G19" s="21">
        <f t="shared" si="29"/>
        <v>315346.89</v>
      </c>
      <c r="H19" s="22">
        <f t="shared" si="1"/>
        <v>0.1075714793434064</v>
      </c>
      <c r="I19" s="3">
        <f t="shared" si="22"/>
        <v>24577.728290285533</v>
      </c>
      <c r="J19" s="3">
        <f t="shared" si="23"/>
        <v>5827.033010264221</v>
      </c>
      <c r="K19" s="3">
        <f t="shared" si="24"/>
        <v>18138.010086558214</v>
      </c>
      <c r="L19" s="3">
        <f t="shared" si="25"/>
        <v>495.20853230175163</v>
      </c>
      <c r="M19" s="3">
        <f t="shared" si="26"/>
        <v>353.00441518373555</v>
      </c>
      <c r="N19" s="3">
        <f t="shared" si="27"/>
        <v>0</v>
      </c>
      <c r="O19" s="3">
        <f t="shared" si="28"/>
        <v>214.94072430564719</v>
      </c>
      <c r="P19" s="23">
        <f t="shared" si="11"/>
        <v>49605.925058899105</v>
      </c>
      <c r="Q19" s="3">
        <f t="shared" si="12"/>
        <v>19201.16375834935</v>
      </c>
      <c r="R19" s="3">
        <f t="shared" si="13"/>
        <v>30404.761300549755</v>
      </c>
    </row>
    <row r="20" spans="1:18" x14ac:dyDescent="0.35">
      <c r="A20" s="16" t="s">
        <v>53</v>
      </c>
      <c r="B20" s="17">
        <v>6051.1</v>
      </c>
      <c r="C20" s="18" t="s">
        <v>54</v>
      </c>
      <c r="D20" s="19"/>
      <c r="E20" s="20">
        <f t="shared" si="9"/>
        <v>0</v>
      </c>
      <c r="F20" s="21">
        <f t="shared" si="10"/>
        <v>0</v>
      </c>
      <c r="G20" s="21">
        <f t="shared" si="29"/>
        <v>816594.95000000007</v>
      </c>
      <c r="H20" s="22">
        <f t="shared" si="1"/>
        <v>0.27855777108141128</v>
      </c>
      <c r="I20" s="3">
        <f t="shared" si="22"/>
        <v>63644.353062493501</v>
      </c>
      <c r="J20" s="3">
        <f t="shared" si="23"/>
        <v>15089.179188242702</v>
      </c>
      <c r="K20" s="3">
        <f t="shared" si="24"/>
        <v>46968.617447701807</v>
      </c>
      <c r="L20" s="3">
        <f t="shared" si="25"/>
        <v>1282.3490559064091</v>
      </c>
      <c r="M20" s="3">
        <f t="shared" si="26"/>
        <v>914.10961042533756</v>
      </c>
      <c r="N20" s="3">
        <f t="shared" si="27"/>
        <v>0</v>
      </c>
      <c r="O20" s="3">
        <f t="shared" si="28"/>
        <v>556.59185355318948</v>
      </c>
      <c r="P20" s="23">
        <f t="shared" si="11"/>
        <v>128455.20021832295</v>
      </c>
      <c r="Q20" s="3">
        <f t="shared" si="12"/>
        <v>49721.667967586742</v>
      </c>
      <c r="R20" s="3">
        <f t="shared" si="13"/>
        <v>78733.5322507362</v>
      </c>
    </row>
    <row r="21" spans="1:18" x14ac:dyDescent="0.35">
      <c r="A21" s="16" t="s">
        <v>55</v>
      </c>
      <c r="B21" s="17">
        <v>7014.3</v>
      </c>
      <c r="C21" s="18" t="s">
        <v>56</v>
      </c>
      <c r="D21" s="19"/>
      <c r="E21" s="20">
        <f t="shared" si="9"/>
        <v>0</v>
      </c>
      <c r="F21" s="21">
        <f t="shared" si="10"/>
        <v>0</v>
      </c>
      <c r="G21" s="21">
        <f t="shared" si="29"/>
        <v>0</v>
      </c>
      <c r="H21" s="22">
        <f t="shared" si="1"/>
        <v>0</v>
      </c>
      <c r="I21" s="3">
        <f t="shared" ref="I21" si="30">H21*PRTax</f>
        <v>0</v>
      </c>
      <c r="J21" s="3">
        <f t="shared" ref="J21" si="31">H21*WorkC</f>
        <v>0</v>
      </c>
      <c r="K21" s="3">
        <f t="shared" ref="K21" si="32">H21*Health</f>
        <v>0</v>
      </c>
      <c r="L21" s="3">
        <f t="shared" ref="L21" si="33">H21*Dental</f>
        <v>0</v>
      </c>
      <c r="M21" s="3">
        <f t="shared" ref="M21" si="34">H21*Life</f>
        <v>0</v>
      </c>
      <c r="N21" s="3">
        <f t="shared" ref="N21" si="35">H21*Penwion</f>
        <v>0</v>
      </c>
      <c r="O21" s="3">
        <f t="shared" ref="O21" si="36">H21*(Other+Other2)</f>
        <v>0</v>
      </c>
      <c r="P21" s="23">
        <f t="shared" ref="P21:P22" si="37">SUM(I21:O21)</f>
        <v>0</v>
      </c>
      <c r="Q21" s="3">
        <f t="shared" si="12"/>
        <v>0</v>
      </c>
      <c r="R21" s="3">
        <f t="shared" si="13"/>
        <v>0</v>
      </c>
    </row>
    <row r="22" spans="1:18" x14ac:dyDescent="0.35">
      <c r="A22" s="16" t="s">
        <v>57</v>
      </c>
      <c r="B22" s="17" t="s">
        <v>58</v>
      </c>
      <c r="C22" s="18" t="s">
        <v>58</v>
      </c>
      <c r="D22" s="19"/>
      <c r="E22" s="20">
        <f t="shared" si="9"/>
        <v>0</v>
      </c>
      <c r="F22" s="21">
        <f t="shared" si="10"/>
        <v>0</v>
      </c>
      <c r="G22" s="21">
        <f>SUMIFS(AmtRange,OrgRange,UPPER($B22),DescRange,"*salar*")</f>
        <v>16745.47</v>
      </c>
      <c r="H22" s="22">
        <f t="shared" si="1"/>
        <v>5.7122332178403019E-3</v>
      </c>
      <c r="I22" s="3">
        <f t="shared" ref="I22" si="38">H22*PRTax</f>
        <v>1305.1202494913705</v>
      </c>
      <c r="J22" s="3">
        <f t="shared" ref="J22" si="39">H22*WorkC</f>
        <v>309.42561844319823</v>
      </c>
      <c r="K22" s="3">
        <f t="shared" ref="K22" si="40">H22*Health</f>
        <v>963.15997841030878</v>
      </c>
      <c r="L22" s="3">
        <f t="shared" ref="L22" si="41">H22*Dental</f>
        <v>26.296436985324362</v>
      </c>
      <c r="M22" s="3">
        <f t="shared" ref="M22" si="42">H22*Life</f>
        <v>18.745150283000378</v>
      </c>
      <c r="N22" s="3">
        <f t="shared" ref="N22" si="43">H22*Penwion</f>
        <v>0</v>
      </c>
      <c r="O22" s="3">
        <f t="shared" ref="O22" si="44">H22*(Other+Other2)</f>
        <v>11.413727437231064</v>
      </c>
      <c r="P22" s="23">
        <f t="shared" si="37"/>
        <v>2634.1611610504333</v>
      </c>
      <c r="Q22" s="3">
        <f t="shared" si="12"/>
        <v>1019.6152931158646</v>
      </c>
      <c r="R22" s="3">
        <f t="shared" si="13"/>
        <v>1614.5458679345688</v>
      </c>
    </row>
    <row r="23" spans="1:18" x14ac:dyDescent="0.35">
      <c r="A23" s="16" t="s">
        <v>32</v>
      </c>
      <c r="B23" s="17">
        <v>6508.1</v>
      </c>
      <c r="C23" s="18" t="s">
        <v>59</v>
      </c>
      <c r="D23" s="19"/>
      <c r="E23" s="20">
        <f t="shared" si="9"/>
        <v>0</v>
      </c>
      <c r="F23" s="21">
        <f t="shared" si="10"/>
        <v>0</v>
      </c>
      <c r="G23" s="21">
        <f t="shared" si="29"/>
        <v>62386.84</v>
      </c>
      <c r="H23" s="22">
        <f t="shared" si="1"/>
        <v>2.1281467752418296E-2</v>
      </c>
      <c r="I23" s="3">
        <f t="shared" si="22"/>
        <v>4862.3495300984796</v>
      </c>
      <c r="J23" s="3">
        <f t="shared" si="23"/>
        <v>1152.7945497926817</v>
      </c>
      <c r="K23" s="3">
        <f t="shared" si="24"/>
        <v>3588.3440397604477</v>
      </c>
      <c r="L23" s="3">
        <f t="shared" si="25"/>
        <v>97.9698752422902</v>
      </c>
      <c r="M23" s="3">
        <f t="shared" si="26"/>
        <v>69.836838946980833</v>
      </c>
      <c r="N23" s="3">
        <f t="shared" si="27"/>
        <v>0</v>
      </c>
      <c r="O23" s="3">
        <f t="shared" si="28"/>
        <v>42.522926345462047</v>
      </c>
      <c r="P23" s="23">
        <f t="shared" si="11"/>
        <v>9813.8177601863426</v>
      </c>
      <c r="Q23" s="3">
        <f t="shared" si="12"/>
        <v>3798.6736802951809</v>
      </c>
      <c r="R23" s="3">
        <f t="shared" si="13"/>
        <v>6015.1440798911608</v>
      </c>
    </row>
    <row r="24" spans="1:18" x14ac:dyDescent="0.35">
      <c r="B24" s="6"/>
      <c r="C24" s="2"/>
      <c r="D24" s="27">
        <f t="shared" ref="D24:R24" si="45">SUM(D5:D23)</f>
        <v>0</v>
      </c>
      <c r="E24" s="27">
        <f>SUM(E5:E23)</f>
        <v>0</v>
      </c>
      <c r="F24" s="28">
        <f>SUM(F5:F23)</f>
        <v>0</v>
      </c>
      <c r="G24" s="28">
        <f t="shared" si="45"/>
        <v>2931510.2100000004</v>
      </c>
      <c r="H24" s="29">
        <f t="shared" si="45"/>
        <v>0.99999999999999989</v>
      </c>
      <c r="I24" s="30">
        <f t="shared" si="45"/>
        <v>228478.10999999993</v>
      </c>
      <c r="J24" s="30">
        <f t="shared" si="45"/>
        <v>54168.94</v>
      </c>
      <c r="K24" s="30">
        <f t="shared" si="45"/>
        <v>168613.55999999997</v>
      </c>
      <c r="L24" s="30">
        <f t="shared" si="45"/>
        <v>4603.5299999999988</v>
      </c>
      <c r="M24" s="30">
        <f t="shared" si="45"/>
        <v>3281.579999999999</v>
      </c>
      <c r="N24" s="30">
        <f t="shared" si="45"/>
        <v>0</v>
      </c>
      <c r="O24" s="30">
        <f t="shared" si="45"/>
        <v>1998.1199999999994</v>
      </c>
      <c r="P24" s="30">
        <f t="shared" si="45"/>
        <v>461143.83999999991</v>
      </c>
      <c r="Q24" s="30">
        <f t="shared" si="45"/>
        <v>178496.78999999998</v>
      </c>
      <c r="R24" s="30">
        <f t="shared" si="45"/>
        <v>282647.04999999993</v>
      </c>
    </row>
    <row r="25" spans="1:18" x14ac:dyDescent="0.35">
      <c r="F25" s="31" t="s">
        <v>60</v>
      </c>
      <c r="G25" s="31">
        <f>'[1]SCHEDULE 5'!E15</f>
        <v>2967234.5700000003</v>
      </c>
    </row>
    <row r="26" spans="1:18" x14ac:dyDescent="0.35">
      <c r="F26" s="31" t="s">
        <v>61</v>
      </c>
      <c r="G26" s="31">
        <f>G25-G24</f>
        <v>35724.35999999987</v>
      </c>
      <c r="H26" s="32" t="s">
        <v>62</v>
      </c>
    </row>
    <row r="27" spans="1:18" ht="32" x14ac:dyDescent="0.5">
      <c r="B27" s="6"/>
      <c r="C27" s="6"/>
      <c r="D27" s="33"/>
      <c r="E27" s="34" t="s">
        <v>63</v>
      </c>
      <c r="F27" s="35" t="s">
        <v>64</v>
      </c>
      <c r="G27" s="36" t="s">
        <v>65</v>
      </c>
    </row>
    <row r="28" spans="1:18" x14ac:dyDescent="0.35">
      <c r="B28" s="6" t="s">
        <v>9</v>
      </c>
      <c r="C28" s="6" t="s">
        <v>66</v>
      </c>
      <c r="D28" s="33" t="s">
        <v>67</v>
      </c>
      <c r="E28" s="21">
        <f>SUMIF(AcctRange,D28,AmtRange)</f>
        <v>228478.11</v>
      </c>
      <c r="F28" s="37">
        <f>I40</f>
        <v>0</v>
      </c>
      <c r="G28" s="38">
        <f t="shared" ref="G28:G35" si="46">E28-F28</f>
        <v>228478.11</v>
      </c>
    </row>
    <row r="29" spans="1:18" x14ac:dyDescent="0.35">
      <c r="B29" s="6" t="s">
        <v>68</v>
      </c>
      <c r="C29" s="6" t="s">
        <v>69</v>
      </c>
      <c r="D29" s="33" t="s">
        <v>70</v>
      </c>
      <c r="E29" s="21">
        <f t="shared" ref="E29:E35" si="47">SUMIF(AcctRange,D29,AmtRange)</f>
        <v>168613.56</v>
      </c>
      <c r="F29" s="37">
        <f>K40</f>
        <v>0</v>
      </c>
      <c r="G29" s="38">
        <f t="shared" si="46"/>
        <v>168613.56</v>
      </c>
    </row>
    <row r="30" spans="1:18" x14ac:dyDescent="0.35">
      <c r="B30" s="6" t="s">
        <v>12</v>
      </c>
      <c r="C30" s="6" t="s">
        <v>71</v>
      </c>
      <c r="D30" s="33" t="s">
        <v>72</v>
      </c>
      <c r="E30" s="21">
        <f t="shared" si="47"/>
        <v>4603.53</v>
      </c>
      <c r="F30" s="37">
        <f>L40</f>
        <v>0</v>
      </c>
      <c r="G30" s="38">
        <f t="shared" si="46"/>
        <v>4603.53</v>
      </c>
    </row>
    <row r="31" spans="1:18" x14ac:dyDescent="0.35">
      <c r="B31" s="6" t="s">
        <v>68</v>
      </c>
      <c r="C31" s="6" t="s">
        <v>73</v>
      </c>
      <c r="D31" s="33" t="s">
        <v>74</v>
      </c>
      <c r="E31" s="21">
        <f t="shared" si="47"/>
        <v>3281.58</v>
      </c>
      <c r="F31" s="37">
        <f>M40</f>
        <v>0</v>
      </c>
      <c r="G31" s="38">
        <f t="shared" si="46"/>
        <v>3281.58</v>
      </c>
    </row>
    <row r="32" spans="1:18" x14ac:dyDescent="0.35">
      <c r="B32" s="6" t="s">
        <v>10</v>
      </c>
      <c r="C32" s="6" t="s">
        <v>75</v>
      </c>
      <c r="D32" s="33" t="s">
        <v>76</v>
      </c>
      <c r="E32" s="21">
        <f t="shared" si="47"/>
        <v>54168.94</v>
      </c>
      <c r="F32" s="37">
        <f>J40</f>
        <v>0</v>
      </c>
      <c r="G32" s="38">
        <f t="shared" si="46"/>
        <v>54168.94</v>
      </c>
    </row>
    <row r="33" spans="2:18" x14ac:dyDescent="0.35">
      <c r="B33" s="6" t="s">
        <v>14</v>
      </c>
      <c r="C33" s="6" t="s">
        <v>77</v>
      </c>
      <c r="D33" s="33" t="s">
        <v>78</v>
      </c>
      <c r="E33" s="21">
        <f t="shared" si="47"/>
        <v>0</v>
      </c>
      <c r="F33" s="37">
        <f>N40</f>
        <v>0</v>
      </c>
      <c r="G33" s="38">
        <f t="shared" si="46"/>
        <v>0</v>
      </c>
    </row>
    <row r="34" spans="2:18" x14ac:dyDescent="0.35">
      <c r="B34" s="6" t="s">
        <v>79</v>
      </c>
      <c r="C34" s="6" t="s">
        <v>80</v>
      </c>
      <c r="D34" s="33" t="s">
        <v>81</v>
      </c>
      <c r="E34" s="21">
        <f t="shared" si="47"/>
        <v>0</v>
      </c>
      <c r="F34" s="37"/>
      <c r="G34" s="38">
        <f t="shared" si="46"/>
        <v>0</v>
      </c>
    </row>
    <row r="35" spans="2:18" x14ac:dyDescent="0.35">
      <c r="B35" s="6" t="s">
        <v>79</v>
      </c>
      <c r="C35" s="6" t="s">
        <v>82</v>
      </c>
      <c r="D35" s="33" t="s">
        <v>83</v>
      </c>
      <c r="E35" s="21">
        <f t="shared" si="47"/>
        <v>1998.12</v>
      </c>
      <c r="F35" s="37">
        <f>O40</f>
        <v>0</v>
      </c>
      <c r="G35" s="38">
        <f t="shared" si="46"/>
        <v>1998.12</v>
      </c>
      <c r="H35" s="39">
        <f>SUM(G34:G35)</f>
        <v>1998.12</v>
      </c>
    </row>
    <row r="36" spans="2:18" x14ac:dyDescent="0.35">
      <c r="B36" s="6"/>
      <c r="C36" s="6"/>
      <c r="D36" s="33"/>
      <c r="E36" s="40">
        <f>SUM(E28:E35)</f>
        <v>461143.84</v>
      </c>
      <c r="F36" s="3"/>
      <c r="G36" s="41">
        <f>SUM(G28:G35)</f>
        <v>461143.84</v>
      </c>
    </row>
    <row r="37" spans="2:18" ht="29" hidden="1" x14ac:dyDescent="0.35">
      <c r="B37" s="6"/>
      <c r="C37" s="2"/>
      <c r="E37" s="42"/>
      <c r="F37" s="6"/>
      <c r="G37" s="43" t="s">
        <v>84</v>
      </c>
      <c r="H37" s="6"/>
      <c r="I37" s="44" t="s">
        <v>9</v>
      </c>
      <c r="J37" s="44" t="s">
        <v>10</v>
      </c>
      <c r="K37" s="44" t="s">
        <v>11</v>
      </c>
      <c r="L37" s="45" t="s">
        <v>12</v>
      </c>
      <c r="M37" s="45" t="s">
        <v>13</v>
      </c>
      <c r="N37" s="45" t="s">
        <v>14</v>
      </c>
      <c r="O37" s="45" t="s">
        <v>15</v>
      </c>
      <c r="P37" s="45" t="s">
        <v>16</v>
      </c>
      <c r="Q37" s="46" t="s">
        <v>85</v>
      </c>
      <c r="R37" s="46" t="s">
        <v>86</v>
      </c>
    </row>
    <row r="38" spans="2:18" hidden="1" x14ac:dyDescent="0.35">
      <c r="B38" s="6" t="s">
        <v>41</v>
      </c>
      <c r="C38" s="3" t="s">
        <v>87</v>
      </c>
      <c r="D38" s="47" t="s">
        <v>88</v>
      </c>
      <c r="E38" s="2"/>
      <c r="F38" s="2"/>
      <c r="G38" s="48"/>
      <c r="H38" s="6"/>
      <c r="I38" s="49"/>
      <c r="J38" s="49"/>
      <c r="K38" s="49"/>
      <c r="L38" s="49"/>
      <c r="M38" s="49"/>
      <c r="N38" s="49"/>
      <c r="O38" s="49"/>
      <c r="P38" s="50">
        <f>SUM(I38:O38)</f>
        <v>0</v>
      </c>
      <c r="Q38" s="3">
        <f t="shared" ref="Q38:Q39" si="48">SUM(K38,M38)</f>
        <v>0</v>
      </c>
      <c r="R38" s="3">
        <f t="shared" ref="R38:R39" si="49">SUM(O38,L38)</f>
        <v>0</v>
      </c>
    </row>
    <row r="39" spans="2:18" hidden="1" x14ac:dyDescent="0.35">
      <c r="B39" s="6" t="s">
        <v>47</v>
      </c>
      <c r="C39" s="3" t="s">
        <v>89</v>
      </c>
      <c r="D39" s="47" t="s">
        <v>90</v>
      </c>
      <c r="E39" s="2"/>
      <c r="F39" s="2"/>
      <c r="G39" s="48"/>
      <c r="H39" s="6"/>
      <c r="I39" s="49"/>
      <c r="J39" s="49"/>
      <c r="K39" s="49"/>
      <c r="L39" s="49"/>
      <c r="M39" s="49"/>
      <c r="N39" s="49"/>
      <c r="O39" s="49"/>
      <c r="P39" s="50">
        <f>SUM(I39:O39)</f>
        <v>0</v>
      </c>
      <c r="Q39" s="3">
        <f t="shared" si="48"/>
        <v>0</v>
      </c>
      <c r="R39" s="3">
        <f t="shared" si="49"/>
        <v>0</v>
      </c>
    </row>
    <row r="40" spans="2:18" hidden="1" x14ac:dyDescent="0.35">
      <c r="B40" s="6"/>
      <c r="C40" s="23" t="s">
        <v>91</v>
      </c>
      <c r="D40" s="47"/>
      <c r="E40" s="2"/>
      <c r="F40" s="2"/>
      <c r="G40" s="28">
        <f>SUM(G38:G39,G24)</f>
        <v>2931510.2100000004</v>
      </c>
      <c r="H40" s="6"/>
      <c r="I40" s="51">
        <f>SUM(I38:I39)</f>
        <v>0</v>
      </c>
      <c r="J40" s="51">
        <f t="shared" ref="J40:O40" si="50">SUM(J38:J39)</f>
        <v>0</v>
      </c>
      <c r="K40" s="51">
        <f t="shared" si="50"/>
        <v>0</v>
      </c>
      <c r="L40" s="51">
        <f t="shared" si="50"/>
        <v>0</v>
      </c>
      <c r="M40" s="51">
        <f t="shared" si="50"/>
        <v>0</v>
      </c>
      <c r="N40" s="51">
        <f t="shared" si="50"/>
        <v>0</v>
      </c>
      <c r="O40" s="51">
        <f t="shared" si="50"/>
        <v>0</v>
      </c>
      <c r="R40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8A2DD6-A4AC-4D2D-8828-1E794B916537}"/>
</file>

<file path=customXml/itemProps2.xml><?xml version="1.0" encoding="utf-8"?>
<ds:datastoreItem xmlns:ds="http://schemas.openxmlformats.org/officeDocument/2006/customXml" ds:itemID="{449ADDFD-1669-4AC2-A8BB-C169B6A8575B}"/>
</file>

<file path=customXml/itemProps3.xml><?xml version="1.0" encoding="utf-8"?>
<ds:datastoreItem xmlns:ds="http://schemas.openxmlformats.org/officeDocument/2006/customXml" ds:itemID="{316F2C17-1DE0-4E35-9A44-70B585AF0F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19</vt:i4>
      </vt:variant>
    </vt:vector>
  </HeadingPairs>
  <TitlesOfParts>
    <vt:vector size="20" baseType="lpstr">
      <vt:lpstr>Employee Totals by Account</vt:lpstr>
      <vt:lpstr>CHealthLife</vt:lpstr>
      <vt:lpstr>COtherBen</vt:lpstr>
      <vt:lpstr>CPens</vt:lpstr>
      <vt:lpstr>CPRTax</vt:lpstr>
      <vt:lpstr>CWage</vt:lpstr>
      <vt:lpstr>CWorkC</vt:lpstr>
      <vt:lpstr>Dental</vt:lpstr>
      <vt:lpstr>EBLnRange</vt:lpstr>
      <vt:lpstr>Health</vt:lpstr>
      <vt:lpstr>HealthLife</vt:lpstr>
      <vt:lpstr>Life</vt:lpstr>
      <vt:lpstr>Other</vt:lpstr>
      <vt:lpstr>Other2</vt:lpstr>
      <vt:lpstr>Penwion</vt:lpstr>
      <vt:lpstr>PRTax</vt:lpstr>
      <vt:lpstr>SalAcct</vt:lpstr>
      <vt:lpstr>TotBenRange</vt:lpstr>
      <vt:lpstr>TotTaxRange</vt:lpstr>
      <vt:lpstr>WorkC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Rusi Press</dc:creator>
  <cp:lastModifiedBy>Rusi Press</cp:lastModifiedBy>
  <dcterms:created xsi:type="dcterms:W3CDTF">2024-04-08T09:49:37Z</dcterms:created>
  <dcterms:modified xsi:type="dcterms:W3CDTF">2024-04-08T09:51:02Z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